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960" windowWidth="15600" windowHeight="6195" tabRatio="893"/>
  </bookViews>
  <sheets>
    <sheet name="Приложение 3" sheetId="18" r:id="rId1"/>
    <sheet name="Приложение 4" sheetId="2" r:id="rId2"/>
    <sheet name="Приложение 5 новое" sheetId="20" r:id="rId3"/>
    <sheet name="Приложение 10" sheetId="25" r:id="rId4"/>
  </sheets>
  <definedNames>
    <definedName name="_xlnm.Print_Area" localSheetId="3">'Приложение 10'!$A$1:$P$28</definedName>
    <definedName name="_xlnm.Print_Area" localSheetId="0">'Приложение 3'!$A$1:$J$200</definedName>
    <definedName name="_xlnm.Print_Area" localSheetId="1">'Приложение 4'!$A$1:$M$285</definedName>
    <definedName name="_xlnm.Print_Area" localSheetId="2">'Приложение 5 новое'!$A$1:$O$28</definedName>
  </definedNames>
  <calcPr calcId="145621"/>
</workbook>
</file>

<file path=xl/calcChain.xml><?xml version="1.0" encoding="utf-8"?>
<calcChain xmlns="http://schemas.openxmlformats.org/spreadsheetml/2006/main">
  <c r="N24" i="20" l="1"/>
  <c r="N22" i="20"/>
  <c r="N19" i="20"/>
  <c r="H21" i="25" l="1"/>
  <c r="H20" i="25"/>
  <c r="H20" i="20"/>
  <c r="H21" i="20"/>
  <c r="N23" i="20"/>
  <c r="N27" i="20"/>
  <c r="N28" i="20"/>
  <c r="F26" i="2"/>
  <c r="F29" i="2"/>
  <c r="E164" i="2"/>
  <c r="I164" i="2"/>
  <c r="J164" i="2"/>
  <c r="E167" i="2"/>
  <c r="F167" i="2"/>
  <c r="G167" i="2"/>
  <c r="H167" i="2"/>
  <c r="I167" i="2"/>
  <c r="I242" i="2"/>
  <c r="J167" i="2"/>
  <c r="K167" i="2"/>
  <c r="E168" i="2"/>
  <c r="G168" i="2"/>
  <c r="H168" i="2"/>
  <c r="I168" i="2"/>
  <c r="J168" i="2"/>
  <c r="J243" i="2"/>
  <c r="K168" i="2"/>
  <c r="E169" i="2"/>
  <c r="G169" i="2"/>
  <c r="G164" i="2"/>
  <c r="H169" i="2"/>
  <c r="H164" i="2"/>
  <c r="H239" i="2"/>
  <c r="I169" i="2"/>
  <c r="J169" i="2"/>
  <c r="K169" i="2"/>
  <c r="K164" i="2"/>
  <c r="F172" i="2"/>
  <c r="F169" i="2"/>
  <c r="F164" i="2"/>
  <c r="F173" i="2"/>
  <c r="F168" i="2"/>
  <c r="E174" i="2"/>
  <c r="H174" i="2"/>
  <c r="I174" i="2"/>
  <c r="E177" i="2"/>
  <c r="G177" i="2"/>
  <c r="H177" i="2"/>
  <c r="I177" i="2"/>
  <c r="J177" i="2"/>
  <c r="K177" i="2"/>
  <c r="E178" i="2"/>
  <c r="E175" i="2"/>
  <c r="F178" i="2"/>
  <c r="G178" i="2"/>
  <c r="H178" i="2"/>
  <c r="H175" i="2"/>
  <c r="I178" i="2"/>
  <c r="I175" i="2"/>
  <c r="J178" i="2"/>
  <c r="K178" i="2"/>
  <c r="E179" i="2"/>
  <c r="E176" i="2"/>
  <c r="F179" i="2"/>
  <c r="G179" i="2"/>
  <c r="G174" i="2"/>
  <c r="H179" i="2"/>
  <c r="I179" i="2"/>
  <c r="I176" i="2"/>
  <c r="J179" i="2"/>
  <c r="K179" i="2"/>
  <c r="K174" i="2"/>
  <c r="F182" i="2"/>
  <c r="F177" i="2"/>
  <c r="F183" i="2"/>
  <c r="E184" i="2"/>
  <c r="E180" i="2"/>
  <c r="I184" i="2"/>
  <c r="I180" i="2"/>
  <c r="E187" i="2"/>
  <c r="G187" i="2"/>
  <c r="H187" i="2"/>
  <c r="I187" i="2"/>
  <c r="J187" i="2"/>
  <c r="K187" i="2"/>
  <c r="E188" i="2"/>
  <c r="E185" i="2"/>
  <c r="G188" i="2"/>
  <c r="H188" i="2"/>
  <c r="I188" i="2"/>
  <c r="I185" i="2"/>
  <c r="J188" i="2"/>
  <c r="J185" i="2"/>
  <c r="K188" i="2"/>
  <c r="E189" i="2"/>
  <c r="G189" i="2"/>
  <c r="G185" i="2"/>
  <c r="H189" i="2"/>
  <c r="H184" i="2"/>
  <c r="H180" i="2"/>
  <c r="H176" i="2"/>
  <c r="I189" i="2"/>
  <c r="J189" i="2"/>
  <c r="J184" i="2"/>
  <c r="J180" i="2"/>
  <c r="K189" i="2"/>
  <c r="K185" i="2"/>
  <c r="E190" i="2"/>
  <c r="H190" i="2"/>
  <c r="I190" i="2"/>
  <c r="F192" i="2"/>
  <c r="F189" i="2"/>
  <c r="F193" i="2"/>
  <c r="E194" i="2"/>
  <c r="G194" i="2"/>
  <c r="G190" i="2"/>
  <c r="H194" i="2"/>
  <c r="I194" i="2"/>
  <c r="J194" i="2"/>
  <c r="J190" i="2"/>
  <c r="K194" i="2"/>
  <c r="K190" i="2"/>
  <c r="E195" i="2"/>
  <c r="H195" i="2"/>
  <c r="I195" i="2"/>
  <c r="F197" i="2"/>
  <c r="F194" i="2"/>
  <c r="F198" i="2"/>
  <c r="F195" i="2"/>
  <c r="E199" i="2"/>
  <c r="G199" i="2"/>
  <c r="G195" i="2"/>
  <c r="H199" i="2"/>
  <c r="I199" i="2"/>
  <c r="J199" i="2"/>
  <c r="J195" i="2"/>
  <c r="K199" i="2"/>
  <c r="K195" i="2"/>
  <c r="E200" i="2"/>
  <c r="H200" i="2"/>
  <c r="I200" i="2"/>
  <c r="F202" i="2"/>
  <c r="F199" i="2"/>
  <c r="F203" i="2"/>
  <c r="F200" i="2"/>
  <c r="E204" i="2"/>
  <c r="G204" i="2"/>
  <c r="G200" i="2"/>
  <c r="H204" i="2"/>
  <c r="I204" i="2"/>
  <c r="J204" i="2"/>
  <c r="J200" i="2"/>
  <c r="K204" i="2"/>
  <c r="K200" i="2"/>
  <c r="E205" i="2"/>
  <c r="H205" i="2"/>
  <c r="I205" i="2"/>
  <c r="F207" i="2"/>
  <c r="F204" i="2"/>
  <c r="F208" i="2"/>
  <c r="E209" i="2"/>
  <c r="G209" i="2"/>
  <c r="G205" i="2"/>
  <c r="H209" i="2"/>
  <c r="I209" i="2"/>
  <c r="J209" i="2"/>
  <c r="J205" i="2"/>
  <c r="K209" i="2"/>
  <c r="K205" i="2"/>
  <c r="E210" i="2"/>
  <c r="H210" i="2"/>
  <c r="I210" i="2"/>
  <c r="F212" i="2"/>
  <c r="F209" i="2"/>
  <c r="F213" i="2"/>
  <c r="E214" i="2"/>
  <c r="G214" i="2"/>
  <c r="G210" i="2"/>
  <c r="H214" i="2"/>
  <c r="I214" i="2"/>
  <c r="J214" i="2"/>
  <c r="J210" i="2"/>
  <c r="K214" i="2"/>
  <c r="K210" i="2"/>
  <c r="F217" i="2"/>
  <c r="F214" i="2"/>
  <c r="F218" i="2"/>
  <c r="E219" i="2"/>
  <c r="F219" i="2"/>
  <c r="G219" i="2"/>
  <c r="H219" i="2"/>
  <c r="I219" i="2"/>
  <c r="J219" i="2"/>
  <c r="K219" i="2"/>
  <c r="F222" i="2"/>
  <c r="F223" i="2"/>
  <c r="E224" i="2"/>
  <c r="G224" i="2"/>
  <c r="H224" i="2"/>
  <c r="I224" i="2"/>
  <c r="J224" i="2"/>
  <c r="K224" i="2"/>
  <c r="F227" i="2"/>
  <c r="F224" i="2"/>
  <c r="F228" i="2"/>
  <c r="E229" i="2"/>
  <c r="G229" i="2"/>
  <c r="H229" i="2"/>
  <c r="I229" i="2"/>
  <c r="J229" i="2"/>
  <c r="K229" i="2"/>
  <c r="F232" i="2"/>
  <c r="F229" i="2"/>
  <c r="F233" i="2"/>
  <c r="E234" i="2"/>
  <c r="G234" i="2"/>
  <c r="H234" i="2"/>
  <c r="I234" i="2"/>
  <c r="J234" i="2"/>
  <c r="K234" i="2"/>
  <c r="F237" i="2"/>
  <c r="F234" i="2"/>
  <c r="F238" i="2"/>
  <c r="E239" i="2"/>
  <c r="E235" i="2"/>
  <c r="I239" i="2"/>
  <c r="I235" i="2"/>
  <c r="E240" i="2"/>
  <c r="E236" i="2"/>
  <c r="I240" i="2"/>
  <c r="I236" i="2"/>
  <c r="E242" i="2"/>
  <c r="G242" i="2"/>
  <c r="H242" i="2"/>
  <c r="J242" i="2"/>
  <c r="K242" i="2"/>
  <c r="E243" i="2"/>
  <c r="G243" i="2"/>
  <c r="G240" i="2"/>
  <c r="H243" i="2"/>
  <c r="I243" i="2"/>
  <c r="K243" i="2"/>
  <c r="K240" i="2"/>
  <c r="F260" i="2"/>
  <c r="H260" i="2"/>
  <c r="I260" i="2"/>
  <c r="J260" i="2"/>
  <c r="K260" i="2"/>
  <c r="G261" i="2"/>
  <c r="F261" i="2"/>
  <c r="H261" i="2"/>
  <c r="I261" i="2"/>
  <c r="J261" i="2"/>
  <c r="K261" i="2"/>
  <c r="E262" i="2"/>
  <c r="G262" i="2"/>
  <c r="H262" i="2"/>
  <c r="I262" i="2"/>
  <c r="F262" i="2"/>
  <c r="J262" i="2"/>
  <c r="K262" i="2"/>
  <c r="E263" i="2"/>
  <c r="F263" i="2"/>
  <c r="H263" i="2"/>
  <c r="I263" i="2"/>
  <c r="J263" i="2"/>
  <c r="K263" i="2"/>
  <c r="E264" i="2"/>
  <c r="F264" i="2"/>
  <c r="G264" i="2"/>
  <c r="H264" i="2"/>
  <c r="I264" i="2"/>
  <c r="J264" i="2"/>
  <c r="K264" i="2"/>
  <c r="G266" i="2"/>
  <c r="H266" i="2"/>
  <c r="I266" i="2"/>
  <c r="I276" i="2"/>
  <c r="J266" i="2"/>
  <c r="J276" i="2"/>
  <c r="K266" i="2"/>
  <c r="G271" i="2"/>
  <c r="H271" i="2"/>
  <c r="I271" i="2"/>
  <c r="J271" i="2"/>
  <c r="K271" i="2"/>
  <c r="G276" i="2"/>
  <c r="F276" i="2"/>
  <c r="H276" i="2"/>
  <c r="K276" i="2"/>
  <c r="E277" i="2"/>
  <c r="G277" i="2"/>
  <c r="F277" i="2"/>
  <c r="H277" i="2"/>
  <c r="I277" i="2"/>
  <c r="J277" i="2"/>
  <c r="K277" i="2"/>
  <c r="E278" i="2"/>
  <c r="G278" i="2"/>
  <c r="H278" i="2"/>
  <c r="I278" i="2"/>
  <c r="F278" i="2"/>
  <c r="J278" i="2"/>
  <c r="K278" i="2"/>
  <c r="E279" i="2"/>
  <c r="G279" i="2"/>
  <c r="H279" i="2"/>
  <c r="I279" i="2"/>
  <c r="J279" i="2"/>
  <c r="F279" i="2"/>
  <c r="K279" i="2"/>
  <c r="E280" i="2"/>
  <c r="F280" i="2"/>
  <c r="G280" i="2"/>
  <c r="H280" i="2"/>
  <c r="I280" i="2"/>
  <c r="J280" i="2"/>
  <c r="K280" i="2"/>
  <c r="D20" i="18"/>
  <c r="D23" i="18"/>
  <c r="E120" i="18"/>
  <c r="F120" i="18"/>
  <c r="G120" i="18"/>
  <c r="H120" i="18"/>
  <c r="I120" i="18"/>
  <c r="D123" i="18"/>
  <c r="D124" i="18"/>
  <c r="E125" i="18"/>
  <c r="F125" i="18"/>
  <c r="G125" i="18"/>
  <c r="H125" i="18"/>
  <c r="I125" i="18"/>
  <c r="D128" i="18"/>
  <c r="D129" i="18"/>
  <c r="E130" i="18"/>
  <c r="F130" i="18"/>
  <c r="G130" i="18"/>
  <c r="H130" i="18"/>
  <c r="I130" i="18"/>
  <c r="D133" i="18"/>
  <c r="D134" i="18"/>
  <c r="E135" i="18"/>
  <c r="F135" i="18"/>
  <c r="G135" i="18"/>
  <c r="H135" i="18"/>
  <c r="I135" i="18"/>
  <c r="D138" i="18"/>
  <c r="D139" i="18"/>
  <c r="E140" i="18"/>
  <c r="F140" i="18"/>
  <c r="G140" i="18"/>
  <c r="H140" i="18"/>
  <c r="I140" i="18"/>
  <c r="D143" i="18"/>
  <c r="D144" i="18"/>
  <c r="E145" i="18"/>
  <c r="F145" i="18"/>
  <c r="G145" i="18"/>
  <c r="H145" i="18"/>
  <c r="I145" i="18"/>
  <c r="D148" i="18"/>
  <c r="D149" i="18"/>
  <c r="E150" i="18"/>
  <c r="F150" i="18"/>
  <c r="G150" i="18"/>
  <c r="H150" i="18"/>
  <c r="I150" i="18"/>
  <c r="D153" i="18"/>
  <c r="D154" i="18"/>
  <c r="E155" i="18"/>
  <c r="F155" i="18"/>
  <c r="G155" i="18"/>
  <c r="H155" i="18"/>
  <c r="I155" i="18"/>
  <c r="D158" i="18"/>
  <c r="D159" i="18"/>
  <c r="E160" i="18"/>
  <c r="F160" i="18"/>
  <c r="G160" i="18"/>
  <c r="H160" i="18"/>
  <c r="I160" i="18"/>
  <c r="D163" i="18"/>
  <c r="D164" i="18"/>
  <c r="E165" i="18"/>
  <c r="F165" i="18"/>
  <c r="G165" i="18"/>
  <c r="H165" i="18"/>
  <c r="I165" i="18"/>
  <c r="D168" i="18"/>
  <c r="D165" i="18" s="1"/>
  <c r="D169" i="18"/>
  <c r="E171" i="18"/>
  <c r="F171" i="18"/>
  <c r="G171" i="18"/>
  <c r="H171" i="18"/>
  <c r="I171" i="18"/>
  <c r="D174" i="18"/>
  <c r="D175" i="18"/>
  <c r="E177" i="18"/>
  <c r="F177" i="18"/>
  <c r="G177" i="18"/>
  <c r="H177" i="18"/>
  <c r="I177" i="18"/>
  <c r="D180" i="18"/>
  <c r="D181" i="18"/>
  <c r="E184" i="18"/>
  <c r="F184" i="18"/>
  <c r="G184" i="18"/>
  <c r="H184" i="18"/>
  <c r="I184" i="18"/>
  <c r="D188" i="18"/>
  <c r="F189" i="18"/>
  <c r="G189" i="18"/>
  <c r="H189" i="18"/>
  <c r="I189" i="18"/>
  <c r="D193" i="18"/>
  <c r="E196" i="18"/>
  <c r="F196" i="18"/>
  <c r="G196" i="18"/>
  <c r="H196" i="18"/>
  <c r="I196" i="18"/>
  <c r="D198" i="18"/>
  <c r="D196" i="18" s="1"/>
  <c r="D199" i="18"/>
  <c r="D200" i="18"/>
  <c r="D155" i="18"/>
  <c r="F205" i="2"/>
  <c r="K170" i="2"/>
  <c r="G170" i="2"/>
  <c r="I171" i="2"/>
  <c r="H235" i="2"/>
  <c r="J240" i="2"/>
  <c r="F210" i="2"/>
  <c r="F190" i="2"/>
  <c r="J176" i="2"/>
  <c r="H171" i="2"/>
  <c r="F184" i="2"/>
  <c r="F180" i="2"/>
  <c r="F176" i="2"/>
  <c r="E171" i="2"/>
  <c r="H185" i="2"/>
  <c r="K184" i="2"/>
  <c r="K180" i="2"/>
  <c r="K176" i="2"/>
  <c r="G184" i="2"/>
  <c r="G180" i="2"/>
  <c r="G176" i="2"/>
  <c r="K175" i="2"/>
  <c r="K171" i="2"/>
  <c r="G175" i="2"/>
  <c r="G171" i="2"/>
  <c r="J174" i="2"/>
  <c r="F174" i="2"/>
  <c r="F170" i="2"/>
  <c r="F188" i="2"/>
  <c r="F185" i="2"/>
  <c r="J175" i="2"/>
  <c r="F175" i="2"/>
  <c r="I170" i="2"/>
  <c r="E170" i="2"/>
  <c r="H240" i="2"/>
  <c r="H236" i="2"/>
  <c r="H170" i="2"/>
  <c r="J171" i="2"/>
  <c r="J170" i="2"/>
  <c r="F243" i="2"/>
  <c r="F240" i="2"/>
  <c r="K239" i="2"/>
  <c r="J239" i="2"/>
  <c r="F171" i="2"/>
  <c r="G239" i="2"/>
  <c r="F239" i="2"/>
  <c r="G236" i="2"/>
  <c r="G235" i="2"/>
  <c r="J235" i="2"/>
  <c r="J236" i="2"/>
  <c r="F236" i="2"/>
  <c r="F235" i="2"/>
  <c r="K236" i="2"/>
  <c r="K235" i="2"/>
  <c r="D140" i="18" l="1"/>
  <c r="D150" i="18"/>
  <c r="D130" i="18"/>
  <c r="D184" i="18"/>
  <c r="D160" i="18"/>
  <c r="D135" i="18"/>
  <c r="D171" i="18"/>
  <c r="D145" i="18"/>
  <c r="D120" i="18"/>
  <c r="D177" i="18"/>
  <c r="D125" i="18"/>
</calcChain>
</file>

<file path=xl/sharedStrings.xml><?xml version="1.0" encoding="utf-8"?>
<sst xmlns="http://schemas.openxmlformats.org/spreadsheetml/2006/main" count="855" uniqueCount="232">
  <si>
    <t>Всего</t>
  </si>
  <si>
    <t>Средства федерального бюджета</t>
  </si>
  <si>
    <t>Другие источники</t>
  </si>
  <si>
    <t>Итого</t>
  </si>
  <si>
    <t>Источник финансирования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</si>
  <si>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</si>
  <si>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</si>
  <si>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</si>
  <si>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</si>
  <si>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</si>
  <si>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Результаты выполнения мероприятия подпрограммы</t>
  </si>
  <si>
    <t>№ 
п/п</t>
  </si>
  <si>
    <t>Остаток сметной стоимости до ввода в эксплуатацию, 
тыс. руб.</t>
  </si>
  <si>
    <t>Всего по мероприятию</t>
  </si>
  <si>
    <t>Средства бюджета городского округа Домодедово</t>
  </si>
  <si>
    <t xml:space="preserve">Средства бюджета городского округа Домодедово   </t>
  </si>
  <si>
    <t>Эксплуатационные расходы, возникающие в результате реализации мероприятия</t>
  </si>
  <si>
    <t>Сводные сметные расчеты</t>
  </si>
  <si>
    <t>утвержденной постановлением Администрации городского округа Домодедово</t>
  </si>
  <si>
    <t>2020 год</t>
  </si>
  <si>
    <t>2021 год</t>
  </si>
  <si>
    <t>Приложение № 4</t>
  </si>
  <si>
    <t xml:space="preserve">к муниципальной программе </t>
  </si>
  <si>
    <t xml:space="preserve">Перечень мероприятий муниципальной программы </t>
  </si>
  <si>
    <t>Управление ЖКХ</t>
  </si>
  <si>
    <t>2018-2022</t>
  </si>
  <si>
    <t>2022 год</t>
  </si>
  <si>
    <t>Реконструкция котельных: котельная "КШФ" микрорайон "Западный", котельная "Речная", микрорайон "Северный"</t>
  </si>
  <si>
    <t>Внебюджетные средства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</si>
  <si>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</si>
  <si>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</si>
  <si>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</si>
  <si>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1</t>
  </si>
  <si>
    <t>4</t>
  </si>
  <si>
    <t>Мероприятия подпрограммы</t>
  </si>
  <si>
    <t>Сроки исполнения мероприятия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</si>
  <si>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</si>
  <si>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 xml:space="preserve">Всего,              (тыс. руб.)        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</si>
  <si>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</si>
  <si>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Годы строительства/ реконструкции объектов муниципальной собственности</t>
  </si>
  <si>
    <t>Мощность/прирост мощности объекта (кв.метр, погонный метр, место, койко-место и т.д.)</t>
  </si>
  <si>
    <t>Предельная стоимость объекта,         (тыс. руб.)</t>
  </si>
  <si>
    <t>Финансирование, (тыс. руб.)</t>
  </si>
  <si>
    <t>Наименование главного распорядителя средств бюджета городского округа Домодедово</t>
  </si>
  <si>
    <t>Софинансирование на строительство  канализационной сети мкр-н Востряково г.Домодедово НП "Ручеек"</t>
  </si>
  <si>
    <t>2024 год</t>
  </si>
  <si>
    <t>2023 год</t>
  </si>
  <si>
    <t xml:space="preserve">Основное мероприятие 1
«Повышение энергетической эффективности муниципальных учреждений Московской  области»
</t>
  </si>
  <si>
    <t>Основное мероприятие 3. «Повышение энергетической эффективности многоквартирных домов»</t>
  </si>
  <si>
    <t>1.1.</t>
  </si>
  <si>
    <t>2.1.</t>
  </si>
  <si>
    <t>3.1.</t>
  </si>
  <si>
    <t>2020-2024</t>
  </si>
  <si>
    <t>2018-2024</t>
  </si>
  <si>
    <t>«Развитие инженерной инфраструктуры и энергоэффективности»</t>
  </si>
  <si>
    <t xml:space="preserve">«Развитие инженерной инфраструктуры и </t>
  </si>
  <si>
    <t xml:space="preserve">Подпрограмма II «Системы водоотведения»           </t>
  </si>
  <si>
    <t>Подпрограмма IV «Энергосбережение и повышение энергетической эффективности»</t>
  </si>
  <si>
    <t>Подпрограмма VI «Развитие газификации»</t>
  </si>
  <si>
    <t>Подпрограмма VIII «Обеспечивающая подпрограмма»</t>
  </si>
  <si>
    <t>5.1.</t>
  </si>
  <si>
    <t>5.2.</t>
  </si>
  <si>
    <t xml:space="preserve">энергоэффективности» </t>
  </si>
  <si>
    <t xml:space="preserve">Обоснование объема финансовых ресурсов, необходимых для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«Развитие инженерной инфраструктуры и энергоэффективности» </t>
  </si>
  <si>
    <t>Подпрограмма  I  «Чистая вода»</t>
  </si>
  <si>
    <t xml:space="preserve">Подпрограмма II  «Системы водоотведения»           </t>
  </si>
  <si>
    <t>Подпрограмма   I «Чистая вода»</t>
  </si>
  <si>
    <t>Итого по подпрограмме II :</t>
  </si>
  <si>
    <t>Подпрограмма III «Создание условий для обеспечения качественными коммунальными услугами»</t>
  </si>
  <si>
    <t>2</t>
  </si>
  <si>
    <t>Доля актуальных схем теплоснабжения, водоснабжения и водоотведения, программ комплексного развития систем коммунальной инфраструктуры к 2024 году - 100 %</t>
  </si>
  <si>
    <t>Итого по подпрограмме III:</t>
  </si>
  <si>
    <t xml:space="preserve"> Доля зданий, строений, сооружений муниципальной собственности, соответствующих нормальному уровню энергетической эффективности и выше (А, B, C, D). к 2024 году - 39 %
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 к 2024 году - 100 %
</t>
  </si>
  <si>
    <t>4.1.</t>
  </si>
  <si>
    <t>5</t>
  </si>
  <si>
    <t>6</t>
  </si>
  <si>
    <t>6.1.</t>
  </si>
  <si>
    <t>6.2.</t>
  </si>
  <si>
    <t>7</t>
  </si>
  <si>
    <t>7.1.</t>
  </si>
  <si>
    <t>8</t>
  </si>
  <si>
    <t>8.1.</t>
  </si>
  <si>
    <t xml:space="preserve"> Бережливый учет - оснащенность многоквартирных домов общедомовыми приборами учета к 2024 году - 100 %</t>
  </si>
  <si>
    <t>9</t>
  </si>
  <si>
    <t>Доля многоквартирных домов с присвоенными классами энергоэфективности к 2024 году - 63,39 %</t>
  </si>
  <si>
    <t>Управление строительства и городскй инфораструктуры</t>
  </si>
  <si>
    <t>Итого по подпрограмме IV:</t>
  </si>
  <si>
    <t>Подпрограмма   VI «Развитие газификации»</t>
  </si>
  <si>
    <t>10</t>
  </si>
  <si>
    <t>Итого по подпрограмме VI :</t>
  </si>
  <si>
    <t>Подпрограмма   VIII«Обеспечивающая подпрограмма»</t>
  </si>
  <si>
    <t>Итого по программе  :</t>
  </si>
  <si>
    <t>Итого по подпрограмме VIII :</t>
  </si>
  <si>
    <t>Приложение №3</t>
  </si>
  <si>
    <t xml:space="preserve">Количество созданных и восстановленных объектов коммунальной инфраструктуры (котельные, ЦТП, сети) </t>
  </si>
  <si>
    <t>Приложение № 5</t>
  </si>
  <si>
    <t>Профинансировано на 01.01.2019, (тыс. руб.)</t>
  </si>
  <si>
    <t>Основное мероприятие 3 «Проведение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собственности»</t>
  </si>
  <si>
    <t xml:space="preserve">Основное мероприятие 1
«Создание условий для реализации полномочий органов местного самоуправления»
</t>
  </si>
  <si>
    <t xml:space="preserve"> </t>
  </si>
  <si>
    <t>«Основное мероприятие 1 Строительство газопроводов в населенных пунктах»</t>
  </si>
  <si>
    <t>Итого по подпрограмме I:</t>
  </si>
  <si>
    <t>1.3.</t>
  </si>
  <si>
    <t>Количество рассмотренных дел об административных правонарушениях в сфере благоустройства к 2024 году - 1040 шт.</t>
  </si>
  <si>
    <t>Профинансировано на 01.01.2020, (тыс. руб.)</t>
  </si>
  <si>
    <t>Основное мероприятие 2 «Строительство (реконструкция), 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области»</t>
  </si>
  <si>
    <t>Основное мероприятие 5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</si>
  <si>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Основное мероприятие 2. «Организация учета энергоресурсов в жилищном фонде Московской области»</t>
  </si>
  <si>
    <t>Основное мероприятие 1 «Строительство газопроводов в населенных пунктах»</t>
  </si>
  <si>
    <t>Основное мероприятие 2 «Строительство, реконструкция, капитальный ремонт, приобретение, монтаж и ввод в эксплуатацию объектов водоснабжения  на территории муниципальных образований Московской области»</t>
  </si>
  <si>
    <t xml:space="preserve">"Развитие инженерной инфраструктуры и </t>
  </si>
  <si>
    <t xml:space="preserve">энергоэффективности" </t>
  </si>
  <si>
    <t>3</t>
  </si>
  <si>
    <t>Строительство очистных сооружений в г.о. Домодедово мощностью  28 000 куб.м в сутки</t>
  </si>
  <si>
    <t>7.2.</t>
  </si>
  <si>
    <t>7.3.</t>
  </si>
  <si>
    <t>9.1.</t>
  </si>
  <si>
    <t>11</t>
  </si>
  <si>
    <t>11.1</t>
  </si>
  <si>
    <t>из расчета на 208 членов некоммерческого партнерства</t>
  </si>
  <si>
    <t>2023-2024</t>
  </si>
  <si>
    <t>Основное мероприятие 2. Строительство, реконструкция, капитальный (текущий)   ремонт, приобретение, монтаж и ввод в эксплуатацию объектов коммунальной инфраструктуры"</t>
  </si>
  <si>
    <t>Основное мероприятие 2. Строительство, реконструкция, капитальный (текущий) ремонт, приобретение, монтаж и ввод в эксплуатацию объектов коммунальной инфраструктуры "</t>
  </si>
  <si>
    <t>Мероприятие 1 "Строительство и реконструкция объектов водоснабжения"</t>
  </si>
  <si>
    <t>Мероприятие 3 "Капитальный ремонт, приобретение, монтаж и ввод в эксплуатацию шахтных колодцев"</t>
  </si>
  <si>
    <t xml:space="preserve">Мероприятие 1. "Капитальный ремонт канализационных коллекторов и канализационных насосных станций" </t>
  </si>
  <si>
    <t>Мероприятие 2. "Строительство (реконструкция) канализационных коллекторов, канализационных насосных станций"</t>
  </si>
  <si>
    <t>Мероприятие 51. "Софинансирование на строительство  сетей водоотведения в мкр. Востряково (НП "Полесье")"</t>
  </si>
  <si>
    <t>Мероприятие 1. "Сокращение доли загрязненных сточных вод"</t>
  </si>
  <si>
    <t>Мероприятие 1. "Капитальный ремонт, приобретение, монтаж и ввод в эксплуатацию объектов коммунальной инфраструктуры "</t>
  </si>
  <si>
    <t>Мероприятие 2. "Строительство и реконструкция объектов коммунальной инфраструктуры"</t>
  </si>
  <si>
    <t>Мероприятие 1. "Проведение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собственности"</t>
  </si>
  <si>
    <t>Мероприятие 2. "Капитальные вложения в объекты  инженерной инфраструктуры на территории военных городков"</t>
  </si>
  <si>
    <t>Мероприятие 1. "Утверждение схем теплоснабжения городских округов (актуализированных схем теплоснабжения городских округов )"</t>
  </si>
  <si>
    <t>Мероприятие 2. "Утверждение схем водоснабжения и водоотведения городских округов  (актуализированных схем водоснабжения и водоотведения городских округов)"</t>
  </si>
  <si>
    <t>Мероприятие 3. "Утверждение программ комплексного развития систем коммунальной инфраструктуры городских округов"</t>
  </si>
  <si>
    <t>Мероприятие 52. "Софинансирование на строительство  канализационной сети мкр-н Востряково г.Домодедово НП "Ручеек"</t>
  </si>
  <si>
    <t>Мероприятие 1. "Установка (модернизация) ИТП с установкой теплообменника отопления и аппаратуры управления отоплением".</t>
  </si>
  <si>
    <t xml:space="preserve">Мероприятие 2. "Установка
терморегулирующих клапанов
(терморегуляторов) на отопительных приборах."
</t>
  </si>
  <si>
    <t>Мероприятие 3. "Промывка трубопроводов и стояков системы отопления"</t>
  </si>
  <si>
    <t xml:space="preserve">Мероприятие 4. "Замена светильников внутреннего освещения на светодиодные" </t>
  </si>
  <si>
    <t>Мероприятие 5. "Установка автоматизированной системы регулирования освещением, датчиков движения и освещенности"</t>
  </si>
  <si>
    <t>Мероприятие 6. "Повышение теплозащиты наружных стен, утепление кровли и чердачных помещений"</t>
  </si>
  <si>
    <t>Мероприятие 7. "Установка насосного оборудования и электроустановок с частотно-регулируемым приводом"</t>
  </si>
  <si>
    <t>Мероприятие 8. "Модернизация трубопроводов и арматуры системы ГВС"</t>
  </si>
  <si>
    <t>Мероприятие 9. "Установка аэраторов с регулятором расхода воды"</t>
  </si>
  <si>
    <t>Мероприятие 10. "Установка, замена, поверка приборов учета энергетических ресурсов на объектах бюджетной сферы"</t>
  </si>
  <si>
    <t>Мероприятие 1. "Установка, замена, поверка общедомовых приборов учета энергетических ресурсов в многоквартирных домах."</t>
  </si>
  <si>
    <t xml:space="preserve">Мероприятие 1. "Организация работы с УК по подаче заявлений в ГУ МО «Государственная жилищная инспекция Московской области» </t>
  </si>
  <si>
    <t>Мероприятие 1. "Строительство газопровода к населенным пунктам с последующей газификацией"</t>
  </si>
  <si>
    <t>Мероприятие 2. "Организация в границах городского округа газоснабжения населения"</t>
  </si>
  <si>
    <t>Мероприятие 1. "Создание административных комиссий, уполномоченных рассматривать дела об административных правонарушениях в сфере благоустройства"</t>
  </si>
  <si>
    <t>Мероприятие 1. "Строительство и реконструкция объектов водоснабжения"</t>
  </si>
  <si>
    <t>Мероприятие 3. "Капитальный ремонт, приобретение, монтаж и ввод в эксплуатацию шахтных колодцев"</t>
  </si>
  <si>
    <t>Мероприятие 1. "Капитальный ремонт канализационных коллекторов и канализационных насосных станций"</t>
  </si>
  <si>
    <t xml:space="preserve">Мероприятие 1. "Капитальный ремонт, приобретение, монтаж и ввод в эксплуатацию объектов коммунальной инфраструктуры"  </t>
  </si>
  <si>
    <t xml:space="preserve">Мероприятие 2. "Капитальные вложения в объекты  инженерной инфраструктуры на территории военных городков"
</t>
  </si>
  <si>
    <t>Мероприятие 3. "Утверждение программ комплексного развития систем коммунальной инфраструктуры городских округово"</t>
  </si>
  <si>
    <t>Мероприятие  52. "Софинансирование на строительство  канализационной сети мкр-н Востряково г.Домодедово НП "Ручеек"</t>
  </si>
  <si>
    <t>Мероприятие 1. "Установка (модернизация) ИТП с установкой теплообменника отопления и аппаратуры управления отоплением."</t>
  </si>
  <si>
    <t>Мероприятие 2."Установка
терморегулирующих клапанов
(терморегуляторов) на отопительных приборах."</t>
  </si>
  <si>
    <t>Мероприятие 3. "Промывка трубопроводов и стояков системы отопления."</t>
  </si>
  <si>
    <t>Мероприятие 4."Замена светильников внутреннего освещения на светодиодные "</t>
  </si>
  <si>
    <t>Мероприятие 6."Повышение теплозащиты наружных стен, утепление кровли и чердачных помещений"</t>
  </si>
  <si>
    <t>Мероприятие  7. "Установка насосного оборудования и электроустановок с частотно-регулируемым приводом"</t>
  </si>
  <si>
    <t>Мероприятие  9. "Установка аэраторов с регулятором расхода воды"</t>
  </si>
  <si>
    <t>Мероприятие  10. "Установка, замена, поверка приборов учета энергетических ресурсов на объектах бюджетной сферы."</t>
  </si>
  <si>
    <t>Мероприятие  1. "Установка, замена, поверка общедомовых приборов учета энергетических ресурсов в многоквартирных домах."</t>
  </si>
  <si>
    <t>Мероприятие 1. " Строительство газопровода к населенным пунктам с последующей газификацией"</t>
  </si>
  <si>
    <t>Мероприятие  2. "Организация в границах городского округа газоснабжения населения"</t>
  </si>
  <si>
    <t xml:space="preserve"> Мероприятие 1. "Создание административных комиссий, уполномоченных рассматривать дела об административных правонарушениях в сфере благоустройства"</t>
  </si>
  <si>
    <t xml:space="preserve">Строительство ВЗУ по адресу:              г. Домодедово, мкр. Востряково, ул. Ледовская </t>
  </si>
  <si>
    <t>Субсидия МБУ "Комбинат благоустройства" на содержание шахтных колодцев</t>
  </si>
  <si>
    <t>тех примоединение мфц леваневского и фап (фельдшерско акушерский пункт ) одинцово</t>
  </si>
  <si>
    <t>КНС ул. Текстильщиков - благоустройство</t>
  </si>
  <si>
    <t xml:space="preserve">согласование проектов на газификацию в МОСОБЛГАЗ: ФАП в с Одинцово и МФЦ ул. Леваневского </t>
  </si>
  <si>
    <t>Проектирование газопровода низкого давления и индивидуальной котельной для автономного теплоснабжения здания по адресу: Московская область, городской округ Домодедово, город Домодедово, микрорайон Барыбино, ул. Леваневского.</t>
  </si>
  <si>
    <t>Основное мероприятие 1 «Строительство,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области»</t>
  </si>
  <si>
    <t>Мероприятие 2. "Строительство и реконструкция объектов очистки сточных вод"</t>
  </si>
  <si>
    <t>Дотация из средств бюджета МО на субсидию МУП Домод вод на ремонт очистных сооружений мкр Авиационный</t>
  </si>
  <si>
    <t>3.2</t>
  </si>
  <si>
    <t>3.51</t>
  </si>
  <si>
    <t>3.52.</t>
  </si>
  <si>
    <t>8.3.</t>
  </si>
  <si>
    <t>8.2.</t>
  </si>
  <si>
    <t>8.4.</t>
  </si>
  <si>
    <t>8.5.</t>
  </si>
  <si>
    <t>8.6.</t>
  </si>
  <si>
    <t>8.7.</t>
  </si>
  <si>
    <t>8.8.</t>
  </si>
  <si>
    <t>8.9.</t>
  </si>
  <si>
    <t>8.10.</t>
  </si>
  <si>
    <t>10.1.</t>
  </si>
  <si>
    <t>11.2.</t>
  </si>
  <si>
    <t>12</t>
  </si>
  <si>
    <t>12.1</t>
  </si>
  <si>
    <t>Приложение №1</t>
  </si>
  <si>
    <t>Приложение №2</t>
  </si>
  <si>
    <t>от 31.10.2019_№2291</t>
  </si>
  <si>
    <t>от 31.10.2019 №2291</t>
  </si>
  <si>
    <t>от 31.10.2019№ 2291</t>
  </si>
  <si>
    <t>На оплату проведенной экспертизы ПСД для строительства газопровода для автономного теплоснабжения здания: д.Одинцово,д.26 (здание ФАП) и ул.Левоневского, мкр.Барыбино (здание ф-ла МФЦ)</t>
  </si>
  <si>
    <t>Адресный перечень объектов строительства , реконструкции и капитального ремонта муниципальной собственности городского округа Домодедово, финансирование которых предусмотрено
мероприятием «Софинансирование на строительство сетей канализации в мкрн. Востряково НП «Ручеек» подпрограммы Подпрограмма II «Системы водоотведения» и Подпрограммы III «Создание условий для обеспечения качественными коммунальными услугами»  муниципальной программы «Развитие инженерной инфраструктуры и энергоэффективности»</t>
  </si>
  <si>
    <t xml:space="preserve">                  </t>
  </si>
  <si>
    <t>Приложение № 10</t>
  </si>
  <si>
    <t>Приложение №4</t>
  </si>
  <si>
    <t>Подключение гостиничного комплекса площадью 39 000 кв. м</t>
  </si>
  <si>
    <t>Мероприятие  51. "Софинансирование на строительство  канализационной сети мкр-н Востряково г.Домодедово НП "Ручеек"</t>
  </si>
  <si>
    <t>7.51.</t>
  </si>
  <si>
    <t xml:space="preserve">                                                                                                               </t>
  </si>
  <si>
    <t xml:space="preserve">Основное мероприятие G6 - Реализация федерального проекта «Оздоровление Волги» в рамках реализации национального проекта "Экология" </t>
  </si>
  <si>
    <t>Количество построенных, реконструированных, отремонтированных коллекторов (участков), канализационных станций   к 2024 году- 1 ед.</t>
  </si>
  <si>
    <t>3.53.</t>
  </si>
  <si>
    <t>Основное мероприятие G6 - Реализация федерального проекта «Оздоровление Волги»в рамках реализации национального проекта "Экология"</t>
  </si>
  <si>
    <t>Мероприятие 53. "Софинансирование на строительство сетей водоотведения мкр-н Барыбино г. Домодедово ТСН "Барыбино"</t>
  </si>
  <si>
    <t>Мероприятие  53. "Софинансирование на строительство сетей водоотведения мкр-н Барыбино г. Домодедово ТСН "Барыбино"</t>
  </si>
  <si>
    <t xml:space="preserve">Увеличение доли населения, обеспеченного доброкачественной питьевой водой из централизованных источников водоснабжения к 2024 г. -96,8%
Количество созданных и восстановленных ВЗУ, ВНС и станций водоподготовки к 2024 - 1 ед.
</t>
  </si>
  <si>
    <t xml:space="preserve"> Увеличение доли сточных вод, очищенных до нормативных значений, в общем объеме сточных вод, пропущенных через очистные сооружения
Количество созданных и восстановленных объектов очистки сточных вод суммарной производительностью в 2020 г. - 1 ед.</t>
  </si>
  <si>
    <t xml:space="preserve">Прирост мощности очистных сооружений, обеспечивающих сокращение отведения в реку Волгу загрязненных сточных вод  к 2024 г. - 0,0008 куб.км/год
</t>
  </si>
  <si>
    <t xml:space="preserve"> Количество созданных и восстановленных объектов социальной и инженерной инфраструктуры на территории военных городков  Московской области </t>
  </si>
  <si>
    <t xml:space="preserve"> Получение проектной документации на строительство газопроводов высокого, среднего и низкого давления    в 2020 г - 2 шт.
Ввод в эксплуатацию газгольдера</t>
  </si>
  <si>
    <t>10 000 м3/сут</t>
  </si>
  <si>
    <t>2.51.</t>
  </si>
  <si>
    <t>Мероприятие 51. "Ремонт очистных сооружений , расположенных по адресу: г. Домодедово, мкр. Авиационный, ул. Раменская, 7"</t>
  </si>
  <si>
    <t xml:space="preserve">Адресный перечень объектов строительства , реконструкции и капитального ремонта муниципальной собственности городского округа Домодедово, финансирование которых предусмотрено
Мероприятие 51. "Ремонт очистных сооружений , расположенных по адресу: г. Домодедово, мкр. Авиационный, ул. Раменская, 7" подпрограммы II "Системы водоотведения» муниципальной программы "Развитие инженерной инфраструктуры и энергоэффективности" </t>
  </si>
  <si>
    <t xml:space="preserve"> "Ремонт очистных сооружений , расположенных по адресу: г. Домодедово, мкр. Авиационный, ул. Раменская, 7"</t>
  </si>
  <si>
    <t xml:space="preserve">Услуги по строительному контролю газопровода индивидуальной котельной </t>
  </si>
  <si>
    <t xml:space="preserve">МКУ "Управление капитального строительства" </t>
  </si>
  <si>
    <t>МКУ "Управление капитального строительства"</t>
  </si>
  <si>
    <t>к Постановлению Администрации городского округа Домодедово</t>
  </si>
  <si>
    <t>от 27.08.2020 № 1801</t>
  </si>
  <si>
    <t>от 27.08.2020  № 1801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</si>
</sst>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\ _₽"/>
  </numFmts>
  <fonts count="38" x14ac:knownFonts="1">
    <font>
      <sz val="10"/>
      <name val="Arial"/>
    </font>
    <font>
      <sz val="10"/>
      <name val="Arial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sz val="11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1.5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0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i/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>
      <protection locked="0"/>
    </xf>
  </cellStyleXfs>
  <cellXfs count="221">
    <xf numFmtId="0" fontId="0" fillId="0" borderId="0" xfId="0"/>
    <xf numFmtId="0" fontId="11" fillId="2" borderId="0" xfId="0" applyFont="1" applyFill="1"/>
    <xf numFmtId="0" fontId="11" fillId="2" borderId="0" xfId="0" applyFont="1" applyFill="1" applyAlignment="1">
      <alignment horizontal="right"/>
    </xf>
    <xf numFmtId="0" fontId="2" fillId="2" borderId="0" xfId="0" applyFont="1" applyFill="1" applyAlignment="1"/>
    <xf numFmtId="0" fontId="11" fillId="2" borderId="0" xfId="0" applyFont="1" applyFill="1" applyBorder="1" applyAlignment="1">
      <alignment horizontal="right"/>
    </xf>
    <xf numFmtId="165" fontId="2" fillId="2" borderId="0" xfId="0" applyNumberFormat="1" applyFont="1" applyFill="1" applyAlignment="1"/>
    <xf numFmtId="165" fontId="7" fillId="2" borderId="0" xfId="0" applyNumberFormat="1" applyFont="1" applyFill="1" applyAlignment="1">
      <alignment horizontal="right"/>
    </xf>
    <xf numFmtId="165" fontId="7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Alignment="1">
      <alignment wrapText="1"/>
    </xf>
    <xf numFmtId="165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0" fontId="18" fillId="0" borderId="0" xfId="0" applyFont="1"/>
    <xf numFmtId="0" fontId="19" fillId="2" borderId="0" xfId="0" applyFont="1" applyFill="1" applyAlignment="1">
      <alignment horizontal="left"/>
    </xf>
    <xf numFmtId="0" fontId="19" fillId="2" borderId="0" xfId="0" applyFont="1" applyFill="1"/>
    <xf numFmtId="0" fontId="19" fillId="2" borderId="0" xfId="0" applyFont="1" applyFill="1" applyAlignment="1">
      <alignment horizontal="center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Border="1" applyAlignment="1">
      <alignment horizontal="center"/>
    </xf>
    <xf numFmtId="0" fontId="20" fillId="2" borderId="0" xfId="0" applyFont="1" applyFill="1"/>
    <xf numFmtId="0" fontId="20" fillId="2" borderId="0" xfId="0" applyFont="1" applyFill="1" applyAlignment="1">
      <alignment horizontal="right"/>
    </xf>
    <xf numFmtId="0" fontId="20" fillId="2" borderId="0" xfId="0" applyFont="1" applyFill="1" applyBorder="1" applyAlignment="1">
      <alignment horizontal="right"/>
    </xf>
    <xf numFmtId="0" fontId="21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right" vertical="center" wrapText="1"/>
    </xf>
    <xf numFmtId="165" fontId="22" fillId="2" borderId="1" xfId="0" applyNumberFormat="1" applyFont="1" applyFill="1" applyBorder="1" applyAlignment="1">
      <alignment vertical="top" wrapText="1"/>
    </xf>
    <xf numFmtId="2" fontId="22" fillId="2" borderId="1" xfId="0" applyNumberFormat="1" applyFont="1" applyFill="1" applyBorder="1" applyAlignment="1">
      <alignment horizontal="right" vertical="center"/>
    </xf>
    <xf numFmtId="165" fontId="22" fillId="2" borderId="1" xfId="0" applyNumberFormat="1" applyFont="1" applyFill="1" applyBorder="1" applyAlignment="1">
      <alignment horizontal="right" vertical="top" wrapText="1"/>
    </xf>
    <xf numFmtId="0" fontId="20" fillId="2" borderId="1" xfId="0" applyFont="1" applyFill="1" applyBorder="1" applyAlignment="1">
      <alignment horizontal="right"/>
    </xf>
    <xf numFmtId="0" fontId="20" fillId="2" borderId="1" xfId="0" applyFont="1" applyFill="1" applyBorder="1"/>
    <xf numFmtId="0" fontId="22" fillId="2" borderId="1" xfId="0" applyFont="1" applyFill="1" applyBorder="1" applyAlignment="1">
      <alignment vertical="center" wrapText="1"/>
    </xf>
    <xf numFmtId="0" fontId="18" fillId="2" borderId="0" xfId="0" applyFont="1" applyFill="1"/>
    <xf numFmtId="49" fontId="18" fillId="2" borderId="0" xfId="0" applyNumberFormat="1" applyFont="1" applyFill="1"/>
    <xf numFmtId="0" fontId="18" fillId="2" borderId="0" xfId="0" applyFont="1" applyFill="1" applyAlignment="1">
      <alignment horizontal="center"/>
    </xf>
    <xf numFmtId="4" fontId="18" fillId="2" borderId="0" xfId="0" applyNumberFormat="1" applyFont="1" applyFill="1"/>
    <xf numFmtId="4" fontId="18" fillId="2" borderId="0" xfId="0" applyNumberFormat="1" applyFont="1" applyFill="1" applyAlignment="1">
      <alignment horizontal="right"/>
    </xf>
    <xf numFmtId="0" fontId="22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 vertical="center" wrapText="1"/>
    </xf>
    <xf numFmtId="4" fontId="19" fillId="2" borderId="0" xfId="0" applyNumberFormat="1" applyFont="1" applyFill="1" applyBorder="1" applyAlignment="1">
      <alignment vertical="center" wrapText="1"/>
    </xf>
    <xf numFmtId="4" fontId="19" fillId="2" borderId="0" xfId="0" applyNumberFormat="1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/>
    <xf numFmtId="0" fontId="22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left"/>
    </xf>
    <xf numFmtId="0" fontId="26" fillId="2" borderId="0" xfId="0" applyFont="1" applyFill="1" applyAlignment="1">
      <alignment horizontal="center"/>
    </xf>
    <xf numFmtId="0" fontId="27" fillId="2" borderId="0" xfId="0" applyFont="1" applyFill="1"/>
    <xf numFmtId="0" fontId="28" fillId="2" borderId="0" xfId="0" applyFont="1" applyFill="1" applyAlignment="1">
      <alignment horizontal="left"/>
    </xf>
    <xf numFmtId="0" fontId="19" fillId="2" borderId="0" xfId="0" applyFont="1" applyFill="1" applyBorder="1"/>
    <xf numFmtId="0" fontId="18" fillId="0" borderId="0" xfId="0" applyFont="1" applyAlignment="1">
      <alignment horizontal="center"/>
    </xf>
    <xf numFmtId="0" fontId="12" fillId="2" borderId="1" xfId="0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2" fillId="2" borderId="1" xfId="1" applyNumberFormat="1" applyFont="1" applyFill="1" applyBorder="1" applyAlignment="1">
      <alignment horizontal="right" vertical="center" wrapText="1"/>
    </xf>
    <xf numFmtId="2" fontId="2" fillId="2" borderId="1" xfId="1" applyNumberFormat="1" applyFont="1" applyFill="1" applyBorder="1" applyAlignment="1">
      <alignment horizontal="right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4" fontId="2" fillId="2" borderId="0" xfId="0" applyNumberFormat="1" applyFont="1" applyFill="1" applyAlignment="1"/>
    <xf numFmtId="4" fontId="7" fillId="2" borderId="0" xfId="0" applyNumberFormat="1" applyFont="1" applyFill="1" applyAlignment="1">
      <alignment horizontal="right"/>
    </xf>
    <xf numFmtId="4" fontId="7" fillId="2" borderId="0" xfId="0" applyNumberFormat="1" applyFont="1" applyFill="1" applyAlignment="1">
      <alignment horizontal="center"/>
    </xf>
    <xf numFmtId="0" fontId="7" fillId="2" borderId="0" xfId="0" applyFont="1" applyFill="1"/>
    <xf numFmtId="4" fontId="2" fillId="2" borderId="0" xfId="0" applyNumberFormat="1" applyFont="1" applyFill="1" applyAlignment="1">
      <alignment horizontal="left"/>
    </xf>
    <xf numFmtId="4" fontId="2" fillId="2" borderId="1" xfId="0" applyNumberFormat="1" applyFont="1" applyFill="1" applyBorder="1" applyAlignment="1">
      <alignment vertical="top" wrapText="1"/>
    </xf>
    <xf numFmtId="4" fontId="10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165" fontId="10" fillId="2" borderId="1" xfId="0" applyNumberFormat="1" applyFont="1" applyFill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/>
    <xf numFmtId="0" fontId="8" fillId="2" borderId="0" xfId="0" applyFont="1" applyFill="1" applyBorder="1" applyAlignment="1">
      <alignment horizontal="left"/>
    </xf>
    <xf numFmtId="0" fontId="12" fillId="2" borderId="3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center" wrapText="1"/>
    </xf>
    <xf numFmtId="4" fontId="8" fillId="2" borderId="0" xfId="0" applyNumberFormat="1" applyFont="1" applyFill="1" applyAlignment="1"/>
    <xf numFmtId="0" fontId="8" fillId="2" borderId="0" xfId="0" applyFont="1" applyFill="1" applyAlignment="1">
      <alignment horizontal="center"/>
    </xf>
    <xf numFmtId="4" fontId="29" fillId="2" borderId="1" xfId="0" applyNumberFormat="1" applyFont="1" applyFill="1" applyBorder="1" applyAlignment="1">
      <alignment vertical="top" wrapText="1"/>
    </xf>
    <xf numFmtId="4" fontId="29" fillId="2" borderId="1" xfId="0" applyNumberFormat="1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165" fontId="5" fillId="2" borderId="1" xfId="0" applyNumberFormat="1" applyFont="1" applyFill="1" applyBorder="1" applyAlignment="1">
      <alignment vertical="top" wrapText="1"/>
    </xf>
    <xf numFmtId="165" fontId="5" fillId="2" borderId="1" xfId="0" applyNumberFormat="1" applyFont="1" applyFill="1" applyBorder="1" applyAlignment="1">
      <alignment horizontal="right" vertical="top" wrapText="1"/>
    </xf>
    <xf numFmtId="2" fontId="30" fillId="2" borderId="1" xfId="0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horizontal="right" vertical="top" wrapText="1"/>
    </xf>
    <xf numFmtId="2" fontId="31" fillId="2" borderId="1" xfId="0" applyNumberFormat="1" applyFont="1" applyFill="1" applyBorder="1" applyAlignment="1">
      <alignment horizontal="right" vertical="center"/>
    </xf>
    <xf numFmtId="0" fontId="32" fillId="2" borderId="1" xfId="0" applyFont="1" applyFill="1" applyBorder="1" applyAlignment="1">
      <alignment vertical="top" wrapText="1"/>
    </xf>
    <xf numFmtId="0" fontId="33" fillId="2" borderId="1" xfId="0" applyFont="1" applyFill="1" applyBorder="1"/>
    <xf numFmtId="2" fontId="29" fillId="2" borderId="1" xfId="0" applyNumberFormat="1" applyFont="1" applyFill="1" applyBorder="1" applyAlignment="1">
      <alignment horizontal="right" vertical="center"/>
    </xf>
    <xf numFmtId="4" fontId="22" fillId="2" borderId="1" xfId="0" applyNumberFormat="1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right"/>
    </xf>
    <xf numFmtId="0" fontId="20" fillId="2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4" fontId="30" fillId="2" borderId="1" xfId="0" applyNumberFormat="1" applyFont="1" applyFill="1" applyBorder="1" applyAlignment="1">
      <alignment horizontal="center" vertical="top" wrapText="1"/>
    </xf>
    <xf numFmtId="4" fontId="30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8" fillId="3" borderId="0" xfId="0" applyFont="1" applyFill="1"/>
    <xf numFmtId="0" fontId="20" fillId="3" borderId="0" xfId="0" applyFont="1" applyFill="1"/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2" fontId="2" fillId="2" borderId="6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5" fillId="3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2" fillId="2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35" fillId="2" borderId="1" xfId="0" applyFont="1" applyFill="1" applyBorder="1" applyAlignment="1">
      <alignment horizontal="left" vertical="top" wrapText="1"/>
    </xf>
    <xf numFmtId="49" fontId="31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vertical="top" wrapText="1"/>
    </xf>
    <xf numFmtId="49" fontId="29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34" fillId="2" borderId="3" xfId="0" applyFont="1" applyFill="1" applyBorder="1" applyAlignment="1">
      <alignment horizontal="center" vertical="top" wrapText="1"/>
    </xf>
    <xf numFmtId="0" fontId="34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center"/>
    </xf>
    <xf numFmtId="0" fontId="29" fillId="2" borderId="5" xfId="0" applyFont="1" applyFill="1" applyBorder="1" applyAlignment="1">
      <alignment horizontal="left" vertical="top" wrapText="1"/>
    </xf>
    <xf numFmtId="0" fontId="29" fillId="2" borderId="3" xfId="0" applyFont="1" applyFill="1" applyBorder="1" applyAlignment="1">
      <alignment horizontal="left" vertical="top" wrapText="1"/>
    </xf>
    <xf numFmtId="0" fontId="29" fillId="2" borderId="2" xfId="0" applyFont="1" applyFill="1" applyBorder="1" applyAlignment="1">
      <alignment horizontal="left" vertical="top" wrapText="1"/>
    </xf>
    <xf numFmtId="0" fontId="35" fillId="2" borderId="5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36" fillId="2" borderId="1" xfId="0" applyFont="1" applyFill="1" applyBorder="1" applyAlignment="1">
      <alignment horizontal="center" vertical="top" wrapText="1"/>
    </xf>
    <xf numFmtId="0" fontId="29" fillId="2" borderId="5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3" fillId="2" borderId="5" xfId="0" applyFont="1" applyFill="1" applyBorder="1" applyAlignment="1">
      <alignment horizontal="left" vertical="top" wrapText="1"/>
    </xf>
    <xf numFmtId="0" fontId="23" fillId="2" borderId="3" xfId="0" applyFont="1" applyFill="1" applyBorder="1" applyAlignment="1">
      <alignment horizontal="left" vertical="top" wrapText="1"/>
    </xf>
    <xf numFmtId="0" fontId="23" fillId="2" borderId="2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 wrapText="1"/>
    </xf>
    <xf numFmtId="49" fontId="36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28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37" fillId="2" borderId="1" xfId="0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0" fontId="34" fillId="2" borderId="1" xfId="0" applyFont="1" applyFill="1" applyBorder="1" applyAlignment="1">
      <alignment horizontal="center" vertical="top" wrapText="1"/>
    </xf>
    <xf numFmtId="0" fontId="34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49" fontId="29" fillId="2" borderId="5" xfId="0" applyNumberFormat="1" applyFont="1" applyFill="1" applyBorder="1" applyAlignment="1">
      <alignment horizontal="center" vertical="top" wrapText="1"/>
    </xf>
    <xf numFmtId="0" fontId="33" fillId="2" borderId="3" xfId="0" applyFont="1" applyFill="1" applyBorder="1" applyAlignment="1">
      <alignment horizontal="center" vertical="top" wrapText="1"/>
    </xf>
    <xf numFmtId="0" fontId="33" fillId="2" borderId="2" xfId="0" applyFont="1" applyFill="1" applyBorder="1" applyAlignment="1">
      <alignment horizontal="center" vertical="top" wrapText="1"/>
    </xf>
    <xf numFmtId="49" fontId="29" fillId="2" borderId="3" xfId="0" applyNumberFormat="1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7" fillId="2" borderId="3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30" fillId="2" borderId="1" xfId="0" applyFont="1" applyFill="1" applyBorder="1" applyAlignment="1">
      <alignment horizontal="right" vertical="top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top" wrapText="1"/>
    </xf>
    <xf numFmtId="0" fontId="0" fillId="0" borderId="0" xfId="0" applyAlignment="1"/>
    <xf numFmtId="0" fontId="30" fillId="2" borderId="2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center" vertical="top" wrapText="1"/>
    </xf>
    <xf numFmtId="4" fontId="28" fillId="2" borderId="0" xfId="0" applyNumberFormat="1" applyFont="1" applyFill="1" applyAlignment="1"/>
    <xf numFmtId="0" fontId="35" fillId="2" borderId="3" xfId="0" applyFont="1" applyFill="1" applyBorder="1" applyAlignment="1">
      <alignment horizontal="left" vertical="top" wrapText="1"/>
    </xf>
    <xf numFmtId="0" fontId="35" fillId="2" borderId="2" xfId="0" applyFont="1" applyFill="1" applyBorder="1" applyAlignment="1">
      <alignment horizontal="left" vertical="top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200"/>
  <sheetViews>
    <sheetView tabSelected="1" zoomScale="90" zoomScaleNormal="90" workbookViewId="0">
      <selection activeCell="A18" sqref="A18:J18"/>
    </sheetView>
  </sheetViews>
  <sheetFormatPr defaultRowHeight="14.25" x14ac:dyDescent="0.2"/>
  <cols>
    <col min="1" max="1" width="34.5703125" style="24" customWidth="1"/>
    <col min="2" max="2" width="27.140625" style="24" bestFit="1" customWidth="1"/>
    <col min="3" max="3" width="15.7109375" style="24" customWidth="1"/>
    <col min="4" max="4" width="13.5703125" style="25" customWidth="1"/>
    <col min="5" max="5" width="13.28515625" style="25" customWidth="1"/>
    <col min="6" max="9" width="13.28515625" style="26" customWidth="1"/>
    <col min="10" max="10" width="24.5703125" style="26" customWidth="1"/>
    <col min="11" max="16384" width="9.140625" style="24"/>
  </cols>
  <sheetData>
    <row r="1" spans="1:10" ht="15" x14ac:dyDescent="0.25">
      <c r="A1" s="1"/>
      <c r="B1" s="1"/>
      <c r="C1" s="1"/>
      <c r="D1" s="2"/>
      <c r="E1" s="3" t="s">
        <v>196</v>
      </c>
      <c r="F1" s="4"/>
      <c r="G1" s="4"/>
      <c r="H1" s="4"/>
      <c r="I1" s="4"/>
      <c r="J1" s="4"/>
    </row>
    <row r="2" spans="1:10" ht="15" customHeight="1" x14ac:dyDescent="0.25">
      <c r="A2" s="1"/>
      <c r="B2" s="1"/>
      <c r="C2" s="1"/>
      <c r="D2" s="2"/>
      <c r="E2" s="5" t="s">
        <v>229</v>
      </c>
      <c r="F2" s="6"/>
      <c r="G2" s="7"/>
      <c r="H2" s="8"/>
      <c r="I2" s="9"/>
      <c r="J2" s="4"/>
    </row>
    <row r="3" spans="1:10" ht="15" x14ac:dyDescent="0.25">
      <c r="A3" s="1"/>
      <c r="B3" s="1"/>
      <c r="C3" s="1"/>
      <c r="D3" s="2"/>
      <c r="E3" s="122" t="s">
        <v>230</v>
      </c>
      <c r="F3" s="122"/>
      <c r="G3" s="122"/>
      <c r="H3" s="122"/>
      <c r="I3" s="1"/>
      <c r="J3" s="4"/>
    </row>
    <row r="4" spans="1:10" ht="15" customHeight="1" x14ac:dyDescent="0.25">
      <c r="A4" s="1"/>
      <c r="B4" s="1"/>
      <c r="C4" s="1"/>
      <c r="D4" s="2"/>
      <c r="E4" s="10"/>
      <c r="F4" s="10"/>
      <c r="G4" s="10"/>
      <c r="H4" s="11"/>
      <c r="I4" s="1"/>
      <c r="J4" s="4"/>
    </row>
    <row r="5" spans="1:10" ht="15" customHeight="1" x14ac:dyDescent="0.25">
      <c r="A5" s="1"/>
      <c r="B5" s="1"/>
      <c r="C5" s="1"/>
      <c r="D5" s="2"/>
      <c r="E5" s="10"/>
      <c r="F5" s="10"/>
      <c r="G5" s="10"/>
      <c r="H5" s="11"/>
      <c r="I5" s="12"/>
      <c r="J5" s="12"/>
    </row>
    <row r="6" spans="1:10" ht="14.25" customHeight="1" x14ac:dyDescent="0.25">
      <c r="A6" s="1"/>
      <c r="B6" s="1"/>
      <c r="C6" s="1"/>
      <c r="D6" s="2"/>
      <c r="E6" s="122"/>
      <c r="F6" s="122"/>
      <c r="G6" s="122"/>
      <c r="H6" s="122"/>
      <c r="I6" s="3"/>
      <c r="J6" s="13"/>
    </row>
    <row r="7" spans="1:10" ht="24" customHeight="1" x14ac:dyDescent="0.25">
      <c r="A7" s="1"/>
      <c r="B7" s="1"/>
      <c r="C7" s="1"/>
      <c r="D7" s="2"/>
      <c r="E7" s="3" t="s">
        <v>93</v>
      </c>
      <c r="F7" s="4"/>
      <c r="G7" s="4"/>
      <c r="H7" s="4"/>
      <c r="I7" s="4"/>
      <c r="J7" s="4"/>
    </row>
    <row r="8" spans="1:10" ht="15" customHeight="1" x14ac:dyDescent="0.25">
      <c r="A8" s="1"/>
      <c r="B8" s="1"/>
      <c r="C8" s="1"/>
      <c r="D8" s="2"/>
      <c r="E8" s="5" t="s">
        <v>22</v>
      </c>
      <c r="F8" s="6"/>
      <c r="G8" s="7"/>
      <c r="H8" s="8"/>
      <c r="I8" s="9"/>
      <c r="J8" s="4"/>
    </row>
    <row r="9" spans="1:10" ht="15" x14ac:dyDescent="0.25">
      <c r="A9" s="1"/>
      <c r="B9" s="1"/>
      <c r="C9" s="1"/>
      <c r="D9" s="2"/>
      <c r="E9" s="10" t="s">
        <v>55</v>
      </c>
      <c r="F9" s="10"/>
      <c r="G9" s="10"/>
      <c r="H9" s="11"/>
      <c r="I9" s="1"/>
      <c r="J9" s="4"/>
    </row>
    <row r="10" spans="1:10" ht="15" x14ac:dyDescent="0.25">
      <c r="A10" s="1"/>
      <c r="B10" s="1"/>
      <c r="C10" s="1"/>
      <c r="D10" s="2"/>
      <c r="E10" s="10" t="s">
        <v>62</v>
      </c>
      <c r="F10" s="10"/>
      <c r="G10" s="10"/>
      <c r="H10" s="11"/>
      <c r="I10" s="1"/>
      <c r="J10" s="4"/>
    </row>
    <row r="11" spans="1:10" ht="15" customHeight="1" x14ac:dyDescent="0.25">
      <c r="A11" s="1"/>
      <c r="B11" s="1"/>
      <c r="C11" s="1"/>
      <c r="D11" s="2"/>
      <c r="E11" s="10" t="s">
        <v>18</v>
      </c>
      <c r="F11" s="10"/>
      <c r="G11" s="10"/>
      <c r="H11" s="11"/>
      <c r="I11" s="12"/>
      <c r="J11" s="12"/>
    </row>
    <row r="12" spans="1:10" ht="14.25" customHeight="1" x14ac:dyDescent="0.25">
      <c r="A12" s="1"/>
      <c r="B12" s="1"/>
      <c r="C12" s="1"/>
      <c r="D12" s="2"/>
      <c r="E12" s="122" t="s">
        <v>200</v>
      </c>
      <c r="F12" s="122"/>
      <c r="G12" s="122"/>
      <c r="H12" s="122"/>
      <c r="I12" s="3"/>
      <c r="J12" s="13"/>
    </row>
    <row r="13" spans="1:10" s="28" customFormat="1" ht="41.25" customHeight="1" x14ac:dyDescent="0.2">
      <c r="A13" s="133" t="s">
        <v>63</v>
      </c>
      <c r="B13" s="133"/>
      <c r="C13" s="133"/>
      <c r="D13" s="133"/>
      <c r="E13" s="133"/>
      <c r="F13" s="133"/>
      <c r="G13" s="133"/>
      <c r="H13" s="133"/>
      <c r="I13" s="133"/>
      <c r="J13" s="133"/>
    </row>
    <row r="14" spans="1:10" s="28" customFormat="1" ht="15.75" x14ac:dyDescent="0.2">
      <c r="A14" s="29"/>
      <c r="B14" s="29"/>
      <c r="C14" s="29"/>
      <c r="D14" s="30"/>
      <c r="E14" s="30"/>
      <c r="F14" s="30"/>
      <c r="G14" s="30"/>
      <c r="H14" s="30"/>
      <c r="I14" s="30"/>
      <c r="J14" s="30"/>
    </row>
    <row r="15" spans="1:10" ht="28.5" customHeight="1" x14ac:dyDescent="0.2">
      <c r="A15" s="126" t="s">
        <v>29</v>
      </c>
      <c r="B15" s="126" t="s">
        <v>4</v>
      </c>
      <c r="C15" s="126" t="s">
        <v>30</v>
      </c>
      <c r="D15" s="132" t="s">
        <v>31</v>
      </c>
      <c r="E15" s="132"/>
      <c r="F15" s="132"/>
      <c r="G15" s="132"/>
      <c r="H15" s="132"/>
      <c r="I15" s="132"/>
      <c r="J15" s="126" t="s">
        <v>16</v>
      </c>
    </row>
    <row r="16" spans="1:10" ht="65.25" customHeight="1" x14ac:dyDescent="0.2">
      <c r="A16" s="128"/>
      <c r="B16" s="128"/>
      <c r="C16" s="128"/>
      <c r="D16" s="14" t="s">
        <v>0</v>
      </c>
      <c r="E16" s="15" t="s">
        <v>19</v>
      </c>
      <c r="F16" s="15" t="s">
        <v>20</v>
      </c>
      <c r="G16" s="15" t="s">
        <v>26</v>
      </c>
      <c r="H16" s="15" t="s">
        <v>46</v>
      </c>
      <c r="I16" s="15" t="s">
        <v>45</v>
      </c>
      <c r="J16" s="128"/>
    </row>
    <row r="17" spans="1:10" ht="15.75" x14ac:dyDescent="0.2">
      <c r="A17" s="111">
        <v>1</v>
      </c>
      <c r="B17" s="111">
        <v>2</v>
      </c>
      <c r="C17" s="111">
        <v>3</v>
      </c>
      <c r="D17" s="111">
        <v>4</v>
      </c>
      <c r="E17" s="111">
        <v>5</v>
      </c>
      <c r="F17" s="111">
        <v>6</v>
      </c>
      <c r="G17" s="111">
        <v>7</v>
      </c>
      <c r="H17" s="111">
        <v>8</v>
      </c>
      <c r="I17" s="111">
        <v>9</v>
      </c>
      <c r="J17" s="111">
        <v>10</v>
      </c>
    </row>
    <row r="18" spans="1:10" ht="18.75" customHeight="1" x14ac:dyDescent="0.2">
      <c r="A18" s="123" t="s">
        <v>64</v>
      </c>
      <c r="B18" s="123"/>
      <c r="C18" s="123"/>
      <c r="D18" s="123"/>
      <c r="E18" s="123"/>
      <c r="F18" s="123"/>
      <c r="G18" s="123"/>
      <c r="H18" s="123"/>
      <c r="I18" s="123"/>
      <c r="J18" s="123"/>
    </row>
    <row r="19" spans="1:10" ht="148.5" customHeight="1" x14ac:dyDescent="0.2">
      <c r="A19" s="79" t="s">
        <v>109</v>
      </c>
      <c r="B19" s="114"/>
      <c r="C19" s="116"/>
      <c r="D19" s="58"/>
      <c r="E19" s="60"/>
      <c r="F19" s="60"/>
      <c r="G19" s="60"/>
      <c r="H19" s="60"/>
      <c r="I19" s="60"/>
      <c r="J19" s="32" t="s">
        <v>203</v>
      </c>
    </row>
    <row r="20" spans="1:10" ht="15" customHeight="1" x14ac:dyDescent="0.2">
      <c r="A20" s="129" t="s">
        <v>123</v>
      </c>
      <c r="B20" s="114" t="s">
        <v>3</v>
      </c>
      <c r="C20" s="132" t="s">
        <v>17</v>
      </c>
      <c r="D20" s="60">
        <f>(E20+F20)</f>
        <v>112617</v>
      </c>
      <c r="E20" s="60">
        <v>8017</v>
      </c>
      <c r="F20" s="60">
        <v>104600</v>
      </c>
      <c r="G20" s="60">
        <v>0</v>
      </c>
      <c r="H20" s="60">
        <v>0</v>
      </c>
      <c r="I20" s="93">
        <v>0</v>
      </c>
      <c r="J20" s="32"/>
    </row>
    <row r="21" spans="1:10" ht="30.75" customHeight="1" x14ac:dyDescent="0.2">
      <c r="A21" s="134"/>
      <c r="B21" s="114" t="s">
        <v>1</v>
      </c>
      <c r="C21" s="132"/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93">
        <v>0</v>
      </c>
      <c r="J21" s="32"/>
    </row>
    <row r="22" spans="1:10" ht="30" customHeight="1" x14ac:dyDescent="0.2">
      <c r="A22" s="134"/>
      <c r="B22" s="114" t="s">
        <v>7</v>
      </c>
      <c r="C22" s="132"/>
      <c r="D22" s="60">
        <v>0</v>
      </c>
      <c r="E22" s="60">
        <v>0</v>
      </c>
      <c r="F22" s="60">
        <v>0</v>
      </c>
      <c r="G22" s="60">
        <v>0</v>
      </c>
      <c r="H22" s="60">
        <v>0</v>
      </c>
      <c r="I22" s="93">
        <v>0</v>
      </c>
      <c r="J22" s="32"/>
    </row>
    <row r="23" spans="1:10" ht="45" x14ac:dyDescent="0.2">
      <c r="A23" s="134"/>
      <c r="B23" s="114" t="s">
        <v>15</v>
      </c>
      <c r="C23" s="132"/>
      <c r="D23" s="60">
        <f>(E23+F23)</f>
        <v>112617</v>
      </c>
      <c r="E23" s="60">
        <v>8017</v>
      </c>
      <c r="F23" s="60">
        <v>104600</v>
      </c>
      <c r="G23" s="60">
        <v>0</v>
      </c>
      <c r="H23" s="60">
        <v>0</v>
      </c>
      <c r="I23" s="93">
        <v>0</v>
      </c>
      <c r="J23" s="32"/>
    </row>
    <row r="24" spans="1:10" ht="15" x14ac:dyDescent="0.2">
      <c r="A24" s="135"/>
      <c r="B24" s="114" t="s">
        <v>28</v>
      </c>
      <c r="C24" s="132"/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93">
        <v>0</v>
      </c>
      <c r="J24" s="32"/>
    </row>
    <row r="25" spans="1:10" ht="21.75" customHeight="1" x14ac:dyDescent="0.2">
      <c r="A25" s="126" t="s">
        <v>124</v>
      </c>
      <c r="B25" s="114" t="s">
        <v>3</v>
      </c>
      <c r="C25" s="132" t="s">
        <v>17</v>
      </c>
      <c r="D25" s="58">
        <v>3000</v>
      </c>
      <c r="E25" s="58">
        <v>1000</v>
      </c>
      <c r="F25" s="58">
        <v>1000</v>
      </c>
      <c r="G25" s="58">
        <v>1000</v>
      </c>
      <c r="H25" s="58">
        <v>0</v>
      </c>
      <c r="I25" s="58">
        <v>0</v>
      </c>
      <c r="J25" s="32"/>
    </row>
    <row r="26" spans="1:10" ht="30" x14ac:dyDescent="0.2">
      <c r="A26" s="127"/>
      <c r="B26" s="114" t="s">
        <v>1</v>
      </c>
      <c r="C26" s="132"/>
      <c r="D26" s="58">
        <v>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32"/>
    </row>
    <row r="27" spans="1:10" ht="30" x14ac:dyDescent="0.2">
      <c r="A27" s="127"/>
      <c r="B27" s="114" t="s">
        <v>7</v>
      </c>
      <c r="C27" s="132"/>
      <c r="D27" s="58">
        <v>0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32"/>
    </row>
    <row r="28" spans="1:10" ht="45" x14ac:dyDescent="0.2">
      <c r="A28" s="127"/>
      <c r="B28" s="114" t="s">
        <v>15</v>
      </c>
      <c r="C28" s="132"/>
      <c r="D28" s="58">
        <v>3000</v>
      </c>
      <c r="E28" s="60">
        <v>1000</v>
      </c>
      <c r="F28" s="60">
        <v>1000</v>
      </c>
      <c r="G28" s="60">
        <v>1000</v>
      </c>
      <c r="H28" s="60">
        <v>0</v>
      </c>
      <c r="I28" s="60">
        <v>0</v>
      </c>
      <c r="J28" s="32"/>
    </row>
    <row r="29" spans="1:10" ht="15" x14ac:dyDescent="0.2">
      <c r="A29" s="128"/>
      <c r="B29" s="114" t="s">
        <v>28</v>
      </c>
      <c r="C29" s="132"/>
      <c r="D29" s="58">
        <v>0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32"/>
    </row>
    <row r="30" spans="1:10" ht="15" customHeight="1" x14ac:dyDescent="0.2">
      <c r="A30" s="136" t="s">
        <v>65</v>
      </c>
      <c r="B30" s="137"/>
      <c r="C30" s="137"/>
      <c r="D30" s="137"/>
      <c r="E30" s="137"/>
      <c r="F30" s="137"/>
      <c r="G30" s="137"/>
      <c r="H30" s="137"/>
      <c r="I30" s="137"/>
      <c r="J30" s="138"/>
    </row>
    <row r="31" spans="1:10" s="1" customFormat="1" ht="164.25" customHeight="1" x14ac:dyDescent="0.2">
      <c r="A31" s="80" t="s">
        <v>177</v>
      </c>
      <c r="B31" s="116"/>
      <c r="C31" s="116"/>
      <c r="D31" s="61"/>
      <c r="E31" s="62"/>
      <c r="F31" s="62"/>
      <c r="G31" s="62"/>
      <c r="H31" s="63"/>
      <c r="I31" s="63"/>
      <c r="J31" s="59"/>
    </row>
    <row r="32" spans="1:10" ht="18" customHeight="1" x14ac:dyDescent="0.2">
      <c r="A32" s="124" t="s">
        <v>178</v>
      </c>
      <c r="B32" s="114" t="s">
        <v>3</v>
      </c>
      <c r="C32" s="126" t="s">
        <v>17</v>
      </c>
      <c r="D32" s="58">
        <v>0</v>
      </c>
      <c r="E32" s="58">
        <v>0</v>
      </c>
      <c r="F32" s="58">
        <v>0</v>
      </c>
      <c r="G32" s="58">
        <v>0</v>
      </c>
      <c r="H32" s="58">
        <v>0</v>
      </c>
      <c r="I32" s="58">
        <v>0</v>
      </c>
      <c r="J32" s="32"/>
    </row>
    <row r="33" spans="1:110" ht="32.25" customHeight="1" x14ac:dyDescent="0.2">
      <c r="A33" s="124"/>
      <c r="B33" s="114" t="s">
        <v>1</v>
      </c>
      <c r="C33" s="127"/>
      <c r="D33" s="58">
        <v>0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32"/>
    </row>
    <row r="34" spans="1:110" ht="32.25" customHeight="1" x14ac:dyDescent="0.2">
      <c r="A34" s="124"/>
      <c r="B34" s="114" t="s">
        <v>7</v>
      </c>
      <c r="C34" s="127"/>
      <c r="D34" s="58">
        <v>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94"/>
    </row>
    <row r="35" spans="1:110" ht="46.5" customHeight="1" x14ac:dyDescent="0.2">
      <c r="A35" s="124"/>
      <c r="B35" s="114" t="s">
        <v>15</v>
      </c>
      <c r="C35" s="127"/>
      <c r="D35" s="58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94"/>
    </row>
    <row r="36" spans="1:110" ht="18" customHeight="1" x14ac:dyDescent="0.2">
      <c r="A36" s="124"/>
      <c r="B36" s="114" t="s">
        <v>28</v>
      </c>
      <c r="C36" s="128"/>
      <c r="D36" s="58">
        <v>0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94"/>
    </row>
    <row r="37" spans="1:110" s="106" customFormat="1" ht="18" customHeight="1" x14ac:dyDescent="0.2">
      <c r="A37" s="124" t="s">
        <v>223</v>
      </c>
      <c r="B37" s="114" t="s">
        <v>3</v>
      </c>
      <c r="C37" s="126" t="s">
        <v>17</v>
      </c>
      <c r="D37" s="58">
        <v>89900</v>
      </c>
      <c r="E37" s="58">
        <v>89900</v>
      </c>
      <c r="F37" s="58">
        <v>0</v>
      </c>
      <c r="G37" s="58">
        <v>0</v>
      </c>
      <c r="H37" s="58">
        <v>0</v>
      </c>
      <c r="I37" s="58">
        <v>0</v>
      </c>
      <c r="J37" s="32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</row>
    <row r="38" spans="1:110" s="106" customFormat="1" ht="32.25" customHeight="1" x14ac:dyDescent="0.2">
      <c r="A38" s="124"/>
      <c r="B38" s="114" t="s">
        <v>1</v>
      </c>
      <c r="C38" s="127"/>
      <c r="D38" s="58">
        <v>0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32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</row>
    <row r="39" spans="1:110" s="106" customFormat="1" ht="32.25" customHeight="1" x14ac:dyDescent="0.2">
      <c r="A39" s="124"/>
      <c r="B39" s="114" t="s">
        <v>7</v>
      </c>
      <c r="C39" s="127"/>
      <c r="D39" s="58">
        <v>89900</v>
      </c>
      <c r="E39" s="60">
        <v>89900</v>
      </c>
      <c r="F39" s="60">
        <v>0</v>
      </c>
      <c r="G39" s="60">
        <v>0</v>
      </c>
      <c r="H39" s="60">
        <v>0</v>
      </c>
      <c r="I39" s="60">
        <v>0</v>
      </c>
      <c r="J39" s="9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</row>
    <row r="40" spans="1:110" s="106" customFormat="1" ht="46.5" customHeight="1" x14ac:dyDescent="0.2">
      <c r="A40" s="124"/>
      <c r="B40" s="114" t="s">
        <v>15</v>
      </c>
      <c r="C40" s="127"/>
      <c r="D40" s="58">
        <v>0</v>
      </c>
      <c r="E40" s="60">
        <v>0</v>
      </c>
      <c r="F40" s="60">
        <v>0</v>
      </c>
      <c r="G40" s="60">
        <v>0</v>
      </c>
      <c r="H40" s="60">
        <v>0</v>
      </c>
      <c r="I40" s="60">
        <v>0</v>
      </c>
      <c r="J40" s="9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</row>
    <row r="41" spans="1:110" s="106" customFormat="1" ht="18" customHeight="1" x14ac:dyDescent="0.2">
      <c r="A41" s="124"/>
      <c r="B41" s="114" t="s">
        <v>28</v>
      </c>
      <c r="C41" s="128"/>
      <c r="D41" s="58">
        <v>0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9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</row>
    <row r="42" spans="1:110" s="1" customFormat="1" ht="164.25" customHeight="1" x14ac:dyDescent="0.2">
      <c r="A42" s="80" t="s">
        <v>105</v>
      </c>
      <c r="B42" s="116"/>
      <c r="C42" s="116"/>
      <c r="D42" s="61"/>
      <c r="E42" s="62"/>
      <c r="F42" s="62"/>
      <c r="G42" s="62"/>
      <c r="H42" s="63"/>
      <c r="I42" s="63"/>
      <c r="J42" s="59"/>
    </row>
    <row r="43" spans="1:110" ht="18" customHeight="1" x14ac:dyDescent="0.2">
      <c r="A43" s="124" t="s">
        <v>125</v>
      </c>
      <c r="B43" s="114" t="s">
        <v>3</v>
      </c>
      <c r="C43" s="126" t="s">
        <v>17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32"/>
    </row>
    <row r="44" spans="1:110" ht="32.25" customHeight="1" x14ac:dyDescent="0.2">
      <c r="A44" s="124"/>
      <c r="B44" s="114" t="s">
        <v>1</v>
      </c>
      <c r="C44" s="127"/>
      <c r="D44" s="58">
        <v>0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32"/>
    </row>
    <row r="45" spans="1:110" ht="32.25" customHeight="1" x14ac:dyDescent="0.2">
      <c r="A45" s="124"/>
      <c r="B45" s="114" t="s">
        <v>7</v>
      </c>
      <c r="C45" s="127"/>
      <c r="D45" s="58">
        <v>0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94"/>
    </row>
    <row r="46" spans="1:110" ht="46.5" customHeight="1" x14ac:dyDescent="0.2">
      <c r="A46" s="124"/>
      <c r="B46" s="114" t="s">
        <v>15</v>
      </c>
      <c r="C46" s="127"/>
      <c r="D46" s="58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94"/>
    </row>
    <row r="47" spans="1:110" ht="18" customHeight="1" x14ac:dyDescent="0.2">
      <c r="A47" s="124"/>
      <c r="B47" s="114" t="s">
        <v>28</v>
      </c>
      <c r="C47" s="128"/>
      <c r="D47" s="58">
        <v>0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94"/>
    </row>
    <row r="48" spans="1:110" ht="18" customHeight="1" x14ac:dyDescent="0.2">
      <c r="A48" s="124" t="s">
        <v>126</v>
      </c>
      <c r="B48" s="114" t="s">
        <v>3</v>
      </c>
      <c r="C48" s="126" t="s">
        <v>17</v>
      </c>
      <c r="D48" s="58">
        <v>3550</v>
      </c>
      <c r="E48" s="58">
        <v>3550</v>
      </c>
      <c r="F48" s="58">
        <v>0</v>
      </c>
      <c r="G48" s="58">
        <v>0</v>
      </c>
      <c r="H48" s="58">
        <v>0</v>
      </c>
      <c r="I48" s="58">
        <v>0</v>
      </c>
      <c r="J48" s="32"/>
    </row>
    <row r="49" spans="1:110" ht="32.25" customHeight="1" x14ac:dyDescent="0.2">
      <c r="A49" s="124"/>
      <c r="B49" s="114" t="s">
        <v>1</v>
      </c>
      <c r="C49" s="127"/>
      <c r="D49" s="58">
        <v>0</v>
      </c>
      <c r="E49" s="60">
        <v>0</v>
      </c>
      <c r="F49" s="60">
        <v>0</v>
      </c>
      <c r="G49" s="60">
        <v>0</v>
      </c>
      <c r="H49" s="60">
        <v>0</v>
      </c>
      <c r="I49" s="60">
        <v>0</v>
      </c>
      <c r="J49" s="32"/>
    </row>
    <row r="50" spans="1:110" ht="32.25" customHeight="1" x14ac:dyDescent="0.2">
      <c r="A50" s="124"/>
      <c r="B50" s="114" t="s">
        <v>7</v>
      </c>
      <c r="C50" s="127"/>
      <c r="D50" s="58">
        <v>0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94"/>
    </row>
    <row r="51" spans="1:110" ht="46.5" customHeight="1" x14ac:dyDescent="0.2">
      <c r="A51" s="124"/>
      <c r="B51" s="114" t="s">
        <v>15</v>
      </c>
      <c r="C51" s="127"/>
      <c r="D51" s="58">
        <v>3550</v>
      </c>
      <c r="E51" s="60">
        <v>3550</v>
      </c>
      <c r="F51" s="60">
        <v>0</v>
      </c>
      <c r="G51" s="60">
        <v>0</v>
      </c>
      <c r="H51" s="60">
        <v>0</v>
      </c>
      <c r="I51" s="60">
        <v>0</v>
      </c>
      <c r="J51" s="94"/>
    </row>
    <row r="52" spans="1:110" ht="18" customHeight="1" x14ac:dyDescent="0.2">
      <c r="A52" s="124"/>
      <c r="B52" s="114" t="s">
        <v>28</v>
      </c>
      <c r="C52" s="128"/>
      <c r="D52" s="58">
        <v>0</v>
      </c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94"/>
    </row>
    <row r="53" spans="1:110" ht="18" customHeight="1" x14ac:dyDescent="0.2">
      <c r="A53" s="124" t="s">
        <v>127</v>
      </c>
      <c r="B53" s="114" t="s">
        <v>3</v>
      </c>
      <c r="C53" s="126" t="s">
        <v>17</v>
      </c>
      <c r="D53" s="58">
        <v>1000</v>
      </c>
      <c r="E53" s="58">
        <v>1000</v>
      </c>
      <c r="F53" s="58">
        <v>0</v>
      </c>
      <c r="G53" s="58">
        <v>0</v>
      </c>
      <c r="H53" s="58">
        <v>0</v>
      </c>
      <c r="I53" s="58">
        <v>0</v>
      </c>
      <c r="J53" s="32"/>
    </row>
    <row r="54" spans="1:110" ht="29.25" customHeight="1" x14ac:dyDescent="0.2">
      <c r="A54" s="124"/>
      <c r="B54" s="114" t="s">
        <v>1</v>
      </c>
      <c r="C54" s="127"/>
      <c r="D54" s="58">
        <v>0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32"/>
    </row>
    <row r="55" spans="1:110" ht="30.75" customHeight="1" x14ac:dyDescent="0.2">
      <c r="A55" s="124"/>
      <c r="B55" s="114" t="s">
        <v>7</v>
      </c>
      <c r="C55" s="127"/>
      <c r="D55" s="58">
        <v>0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94"/>
    </row>
    <row r="56" spans="1:110" ht="46.5" customHeight="1" x14ac:dyDescent="0.2">
      <c r="A56" s="124"/>
      <c r="B56" s="114" t="s">
        <v>15</v>
      </c>
      <c r="C56" s="127"/>
      <c r="D56" s="58">
        <v>500</v>
      </c>
      <c r="E56" s="60">
        <v>500</v>
      </c>
      <c r="F56" s="60">
        <v>0</v>
      </c>
      <c r="G56" s="60">
        <v>0</v>
      </c>
      <c r="H56" s="60">
        <v>0</v>
      </c>
      <c r="I56" s="60">
        <v>0</v>
      </c>
      <c r="J56" s="94"/>
    </row>
    <row r="57" spans="1:110" ht="18" customHeight="1" x14ac:dyDescent="0.2">
      <c r="A57" s="124"/>
      <c r="B57" s="114" t="s">
        <v>28</v>
      </c>
      <c r="C57" s="128"/>
      <c r="D57" s="58">
        <v>500</v>
      </c>
      <c r="E57" s="60">
        <v>500</v>
      </c>
      <c r="F57" s="60">
        <v>0</v>
      </c>
      <c r="G57" s="60">
        <v>0</v>
      </c>
      <c r="H57" s="60">
        <v>0</v>
      </c>
      <c r="I57" s="60">
        <v>0</v>
      </c>
      <c r="J57" s="94"/>
    </row>
    <row r="58" spans="1:110" s="106" customFormat="1" ht="22.5" customHeight="1" x14ac:dyDescent="0.2">
      <c r="A58" s="129" t="s">
        <v>136</v>
      </c>
      <c r="B58" s="114" t="s">
        <v>3</v>
      </c>
      <c r="C58" s="126" t="s">
        <v>17</v>
      </c>
      <c r="D58" s="58">
        <v>0</v>
      </c>
      <c r="E58" s="60">
        <v>0</v>
      </c>
      <c r="F58" s="60">
        <v>0</v>
      </c>
      <c r="G58" s="60">
        <v>0</v>
      </c>
      <c r="H58" s="60">
        <v>0</v>
      </c>
      <c r="I58" s="60">
        <v>0</v>
      </c>
      <c r="J58" s="3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</row>
    <row r="59" spans="1:110" s="106" customFormat="1" ht="30" customHeight="1" x14ac:dyDescent="0.2">
      <c r="A59" s="130"/>
      <c r="B59" s="114" t="s">
        <v>1</v>
      </c>
      <c r="C59" s="127"/>
      <c r="D59" s="58"/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3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</row>
    <row r="60" spans="1:110" s="106" customFormat="1" ht="28.5" customHeight="1" x14ac:dyDescent="0.2">
      <c r="A60" s="130"/>
      <c r="B60" s="114" t="s">
        <v>7</v>
      </c>
      <c r="C60" s="127"/>
      <c r="D60" s="58">
        <v>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3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</row>
    <row r="61" spans="1:110" s="106" customFormat="1" ht="45" customHeight="1" x14ac:dyDescent="0.2">
      <c r="A61" s="130"/>
      <c r="B61" s="114" t="s">
        <v>15</v>
      </c>
      <c r="C61" s="127"/>
      <c r="D61" s="58">
        <v>0</v>
      </c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3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</row>
    <row r="62" spans="1:110" s="106" customFormat="1" ht="18" customHeight="1" x14ac:dyDescent="0.2">
      <c r="A62" s="131"/>
      <c r="B62" s="114" t="s">
        <v>28</v>
      </c>
      <c r="C62" s="128"/>
      <c r="D62" s="58">
        <v>0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3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</row>
    <row r="63" spans="1:110" ht="22.5" customHeight="1" x14ac:dyDescent="0.2">
      <c r="A63" s="129" t="s">
        <v>214</v>
      </c>
      <c r="B63" s="114" t="s">
        <v>3</v>
      </c>
      <c r="C63" s="126" t="s">
        <v>17</v>
      </c>
      <c r="D63" s="58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34"/>
    </row>
    <row r="64" spans="1:110" ht="30" customHeight="1" x14ac:dyDescent="0.2">
      <c r="A64" s="130"/>
      <c r="B64" s="114" t="s">
        <v>1</v>
      </c>
      <c r="C64" s="127"/>
      <c r="D64" s="58">
        <v>0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34"/>
    </row>
    <row r="65" spans="1:10" ht="28.5" customHeight="1" x14ac:dyDescent="0.2">
      <c r="A65" s="130"/>
      <c r="B65" s="114" t="s">
        <v>7</v>
      </c>
      <c r="C65" s="127"/>
      <c r="D65" s="58">
        <v>0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34"/>
    </row>
    <row r="66" spans="1:10" ht="45" customHeight="1" x14ac:dyDescent="0.2">
      <c r="A66" s="130"/>
      <c r="B66" s="114" t="s">
        <v>15</v>
      </c>
      <c r="C66" s="127"/>
      <c r="D66" s="58">
        <v>0</v>
      </c>
      <c r="E66" s="60">
        <v>0</v>
      </c>
      <c r="F66" s="60">
        <v>0</v>
      </c>
      <c r="G66" s="60">
        <v>0</v>
      </c>
      <c r="H66" s="60">
        <v>0</v>
      </c>
      <c r="I66" s="60">
        <v>0</v>
      </c>
      <c r="J66" s="34"/>
    </row>
    <row r="67" spans="1:10" ht="18" customHeight="1" x14ac:dyDescent="0.2">
      <c r="A67" s="131"/>
      <c r="B67" s="114" t="s">
        <v>28</v>
      </c>
      <c r="C67" s="128"/>
      <c r="D67" s="58">
        <v>0</v>
      </c>
      <c r="E67" s="60">
        <v>0</v>
      </c>
      <c r="F67" s="60">
        <v>0</v>
      </c>
      <c r="G67" s="60">
        <v>0</v>
      </c>
      <c r="H67" s="60">
        <v>0</v>
      </c>
      <c r="I67" s="60">
        <v>0</v>
      </c>
      <c r="J67" s="34"/>
    </row>
    <row r="68" spans="1:10" s="1" customFormat="1" ht="93.75" customHeight="1" x14ac:dyDescent="0.2">
      <c r="A68" s="80" t="s">
        <v>213</v>
      </c>
      <c r="B68" s="116"/>
      <c r="C68" s="116"/>
      <c r="D68" s="61"/>
      <c r="E68" s="62"/>
      <c r="F68" s="62"/>
      <c r="G68" s="62"/>
      <c r="H68" s="63"/>
      <c r="I68" s="63"/>
      <c r="J68" s="59"/>
    </row>
    <row r="69" spans="1:10" ht="18" customHeight="1" x14ac:dyDescent="0.2">
      <c r="A69" s="124" t="s">
        <v>128</v>
      </c>
      <c r="B69" s="114" t="s">
        <v>3</v>
      </c>
      <c r="C69" s="126" t="s">
        <v>17</v>
      </c>
      <c r="D69" s="58">
        <v>1960000</v>
      </c>
      <c r="E69" s="58">
        <v>0</v>
      </c>
      <c r="F69" s="58">
        <v>0</v>
      </c>
      <c r="G69" s="58">
        <v>0</v>
      </c>
      <c r="H69" s="58">
        <v>980000</v>
      </c>
      <c r="I69" s="58">
        <v>980000</v>
      </c>
      <c r="J69" s="59"/>
    </row>
    <row r="70" spans="1:10" ht="29.25" customHeight="1" x14ac:dyDescent="0.2">
      <c r="A70" s="124"/>
      <c r="B70" s="114" t="s">
        <v>1</v>
      </c>
      <c r="C70" s="127"/>
      <c r="D70" s="58">
        <v>1455300</v>
      </c>
      <c r="E70" s="60">
        <v>0</v>
      </c>
      <c r="F70" s="60">
        <v>0</v>
      </c>
      <c r="G70" s="60">
        <v>0</v>
      </c>
      <c r="H70" s="60">
        <v>727650</v>
      </c>
      <c r="I70" s="60">
        <v>727650</v>
      </c>
      <c r="J70" s="59"/>
    </row>
    <row r="71" spans="1:10" ht="30.75" customHeight="1" x14ac:dyDescent="0.2">
      <c r="A71" s="124"/>
      <c r="B71" s="114" t="s">
        <v>7</v>
      </c>
      <c r="C71" s="127"/>
      <c r="D71" s="58">
        <v>485100</v>
      </c>
      <c r="E71" s="60">
        <v>0</v>
      </c>
      <c r="F71" s="60">
        <v>0</v>
      </c>
      <c r="G71" s="60">
        <v>0</v>
      </c>
      <c r="H71" s="60">
        <v>242550</v>
      </c>
      <c r="I71" s="60">
        <v>242550</v>
      </c>
      <c r="J71" s="61"/>
    </row>
    <row r="72" spans="1:10" ht="46.5" customHeight="1" x14ac:dyDescent="0.2">
      <c r="A72" s="124"/>
      <c r="B72" s="114" t="s">
        <v>15</v>
      </c>
      <c r="C72" s="127"/>
      <c r="D72" s="58">
        <v>19600</v>
      </c>
      <c r="E72" s="60">
        <v>0</v>
      </c>
      <c r="F72" s="60">
        <v>0</v>
      </c>
      <c r="G72" s="60">
        <v>0</v>
      </c>
      <c r="H72" s="60">
        <v>9800</v>
      </c>
      <c r="I72" s="60">
        <v>9800</v>
      </c>
      <c r="J72" s="61"/>
    </row>
    <row r="73" spans="1:10" ht="18" customHeight="1" x14ac:dyDescent="0.2">
      <c r="A73" s="124"/>
      <c r="B73" s="114" t="s">
        <v>28</v>
      </c>
      <c r="C73" s="128"/>
      <c r="D73" s="58">
        <v>0</v>
      </c>
      <c r="E73" s="60">
        <v>0</v>
      </c>
      <c r="F73" s="60">
        <v>0</v>
      </c>
      <c r="G73" s="60">
        <v>0</v>
      </c>
      <c r="H73" s="60">
        <v>0</v>
      </c>
      <c r="I73" s="60">
        <v>0</v>
      </c>
      <c r="J73" s="61"/>
    </row>
    <row r="74" spans="1:10" ht="15.75" customHeight="1" x14ac:dyDescent="0.2">
      <c r="A74" s="123" t="s">
        <v>68</v>
      </c>
      <c r="B74" s="123"/>
      <c r="C74" s="123"/>
      <c r="D74" s="123"/>
      <c r="E74" s="123"/>
      <c r="F74" s="123"/>
      <c r="G74" s="123"/>
      <c r="H74" s="123"/>
      <c r="I74" s="123"/>
      <c r="J74" s="123"/>
    </row>
    <row r="75" spans="1:10" ht="150.75" customHeight="1" x14ac:dyDescent="0.2">
      <c r="A75" s="65" t="s">
        <v>122</v>
      </c>
      <c r="B75" s="35"/>
      <c r="C75" s="36"/>
      <c r="D75" s="34"/>
      <c r="E75" s="34"/>
      <c r="F75" s="34"/>
      <c r="G75" s="34"/>
      <c r="H75" s="34"/>
      <c r="I75" s="34"/>
      <c r="J75" s="34"/>
    </row>
    <row r="76" spans="1:10" s="1" customFormat="1" ht="15" customHeight="1" x14ac:dyDescent="0.2">
      <c r="A76" s="124" t="s">
        <v>129</v>
      </c>
      <c r="B76" s="114" t="s">
        <v>3</v>
      </c>
      <c r="C76" s="126" t="s">
        <v>17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58">
        <v>0</v>
      </c>
      <c r="J76" s="34"/>
    </row>
    <row r="77" spans="1:10" s="1" customFormat="1" ht="30" customHeight="1" x14ac:dyDescent="0.2">
      <c r="A77" s="124"/>
      <c r="B77" s="114" t="s">
        <v>1</v>
      </c>
      <c r="C77" s="127"/>
      <c r="D77" s="58">
        <v>0</v>
      </c>
      <c r="E77" s="60">
        <v>0</v>
      </c>
      <c r="F77" s="60">
        <v>0</v>
      </c>
      <c r="G77" s="60">
        <v>0</v>
      </c>
      <c r="H77" s="60">
        <v>0</v>
      </c>
      <c r="I77" s="60">
        <v>0</v>
      </c>
      <c r="J77" s="34"/>
    </row>
    <row r="78" spans="1:10" s="1" customFormat="1" ht="30" customHeight="1" x14ac:dyDescent="0.2">
      <c r="A78" s="124"/>
      <c r="B78" s="114" t="s">
        <v>7</v>
      </c>
      <c r="C78" s="127"/>
      <c r="D78" s="58">
        <v>0</v>
      </c>
      <c r="E78" s="60">
        <v>0</v>
      </c>
      <c r="F78" s="60">
        <v>0</v>
      </c>
      <c r="G78" s="60">
        <v>0</v>
      </c>
      <c r="H78" s="60">
        <v>0</v>
      </c>
      <c r="I78" s="60">
        <v>0</v>
      </c>
      <c r="J78" s="34"/>
    </row>
    <row r="79" spans="1:10" s="1" customFormat="1" ht="48" customHeight="1" x14ac:dyDescent="0.2">
      <c r="A79" s="124"/>
      <c r="B79" s="114" t="s">
        <v>15</v>
      </c>
      <c r="C79" s="127"/>
      <c r="D79" s="58">
        <v>0</v>
      </c>
      <c r="E79" s="60">
        <v>0</v>
      </c>
      <c r="F79" s="60">
        <v>0</v>
      </c>
      <c r="G79" s="60">
        <v>0</v>
      </c>
      <c r="H79" s="60">
        <v>0</v>
      </c>
      <c r="I79" s="60">
        <v>0</v>
      </c>
      <c r="J79" s="34"/>
    </row>
    <row r="80" spans="1:10" s="1" customFormat="1" ht="17.25" customHeight="1" x14ac:dyDescent="0.2">
      <c r="A80" s="124"/>
      <c r="B80" s="114" t="s">
        <v>28</v>
      </c>
      <c r="C80" s="128"/>
      <c r="D80" s="58">
        <v>0</v>
      </c>
      <c r="E80" s="60">
        <v>0</v>
      </c>
      <c r="F80" s="60">
        <v>0</v>
      </c>
      <c r="G80" s="60">
        <v>0</v>
      </c>
      <c r="H80" s="60">
        <v>0</v>
      </c>
      <c r="I80" s="60">
        <v>0</v>
      </c>
      <c r="J80" s="34"/>
    </row>
    <row r="81" spans="1:10" s="1" customFormat="1" ht="15" customHeight="1" x14ac:dyDescent="0.2">
      <c r="A81" s="124" t="s">
        <v>130</v>
      </c>
      <c r="B81" s="114" t="s">
        <v>3</v>
      </c>
      <c r="C81" s="126" t="s">
        <v>17</v>
      </c>
      <c r="D81" s="58">
        <v>170922.8</v>
      </c>
      <c r="E81" s="58">
        <v>170922.8</v>
      </c>
      <c r="F81" s="58">
        <v>0</v>
      </c>
      <c r="G81" s="58">
        <v>0</v>
      </c>
      <c r="H81" s="58">
        <v>0</v>
      </c>
      <c r="I81" s="58">
        <v>0</v>
      </c>
      <c r="J81" s="95"/>
    </row>
    <row r="82" spans="1:10" s="1" customFormat="1" ht="30" customHeight="1" x14ac:dyDescent="0.2">
      <c r="A82" s="124"/>
      <c r="B82" s="114" t="s">
        <v>1</v>
      </c>
      <c r="C82" s="127"/>
      <c r="D82" s="58">
        <v>0</v>
      </c>
      <c r="E82" s="60">
        <v>0</v>
      </c>
      <c r="F82" s="60">
        <v>0</v>
      </c>
      <c r="G82" s="60">
        <v>0</v>
      </c>
      <c r="H82" s="60">
        <v>0</v>
      </c>
      <c r="I82" s="60">
        <v>0</v>
      </c>
      <c r="J82" s="95"/>
    </row>
    <row r="83" spans="1:10" s="1" customFormat="1" ht="30" customHeight="1" x14ac:dyDescent="0.2">
      <c r="A83" s="124"/>
      <c r="B83" s="114" t="s">
        <v>7</v>
      </c>
      <c r="C83" s="127"/>
      <c r="D83" s="58">
        <v>0</v>
      </c>
      <c r="E83" s="60">
        <v>0</v>
      </c>
      <c r="F83" s="60">
        <v>0</v>
      </c>
      <c r="G83" s="60">
        <v>0</v>
      </c>
      <c r="H83" s="60">
        <v>0</v>
      </c>
      <c r="I83" s="60">
        <v>0</v>
      </c>
      <c r="J83" s="95"/>
    </row>
    <row r="84" spans="1:10" s="1" customFormat="1" ht="48" customHeight="1" x14ac:dyDescent="0.2">
      <c r="A84" s="124"/>
      <c r="B84" s="114" t="s">
        <v>15</v>
      </c>
      <c r="C84" s="127"/>
      <c r="D84" s="58">
        <v>170922.8</v>
      </c>
      <c r="E84" s="60">
        <v>170922.8</v>
      </c>
      <c r="F84" s="60">
        <v>0</v>
      </c>
      <c r="G84" s="60">
        <v>0</v>
      </c>
      <c r="H84" s="60">
        <v>0</v>
      </c>
      <c r="I84" s="60">
        <v>0</v>
      </c>
      <c r="J84" s="95"/>
    </row>
    <row r="85" spans="1:10" s="1" customFormat="1" ht="17.25" customHeight="1" x14ac:dyDescent="0.2">
      <c r="A85" s="124"/>
      <c r="B85" s="114" t="s">
        <v>28</v>
      </c>
      <c r="C85" s="128"/>
      <c r="D85" s="58">
        <v>0</v>
      </c>
      <c r="E85" s="60">
        <v>0</v>
      </c>
      <c r="F85" s="60">
        <v>0</v>
      </c>
      <c r="G85" s="60">
        <v>0</v>
      </c>
      <c r="H85" s="60">
        <v>0</v>
      </c>
      <c r="I85" s="60">
        <v>0</v>
      </c>
      <c r="J85" s="95"/>
    </row>
    <row r="86" spans="1:10" ht="150" customHeight="1" x14ac:dyDescent="0.2">
      <c r="A86" s="57" t="s">
        <v>97</v>
      </c>
      <c r="B86" s="35"/>
      <c r="C86" s="36"/>
      <c r="D86" s="34"/>
      <c r="E86" s="34"/>
      <c r="F86" s="34"/>
      <c r="G86" s="34"/>
      <c r="H86" s="34"/>
      <c r="I86" s="34"/>
      <c r="J86" s="34"/>
    </row>
    <row r="87" spans="1:10" ht="15" customHeight="1" x14ac:dyDescent="0.2">
      <c r="A87" s="124" t="s">
        <v>131</v>
      </c>
      <c r="B87" s="114" t="s">
        <v>3</v>
      </c>
      <c r="C87" s="126" t="s">
        <v>17</v>
      </c>
      <c r="D87" s="58">
        <v>0</v>
      </c>
      <c r="E87" s="58">
        <v>0</v>
      </c>
      <c r="F87" s="58">
        <v>0</v>
      </c>
      <c r="G87" s="58">
        <v>0</v>
      </c>
      <c r="H87" s="58">
        <v>0</v>
      </c>
      <c r="I87" s="58">
        <v>0</v>
      </c>
      <c r="J87" s="34"/>
    </row>
    <row r="88" spans="1:10" ht="30" x14ac:dyDescent="0.2">
      <c r="A88" s="124"/>
      <c r="B88" s="114" t="s">
        <v>1</v>
      </c>
      <c r="C88" s="127"/>
      <c r="D88" s="58">
        <v>0</v>
      </c>
      <c r="E88" s="60">
        <v>0</v>
      </c>
      <c r="F88" s="60">
        <v>0</v>
      </c>
      <c r="G88" s="60">
        <v>0</v>
      </c>
      <c r="H88" s="60">
        <v>0</v>
      </c>
      <c r="I88" s="60">
        <v>0</v>
      </c>
      <c r="J88" s="34"/>
    </row>
    <row r="89" spans="1:10" ht="30" x14ac:dyDescent="0.2">
      <c r="A89" s="124"/>
      <c r="B89" s="114" t="s">
        <v>7</v>
      </c>
      <c r="C89" s="127"/>
      <c r="D89" s="58">
        <v>0</v>
      </c>
      <c r="E89" s="60">
        <v>0</v>
      </c>
      <c r="F89" s="60">
        <v>0</v>
      </c>
      <c r="G89" s="60">
        <v>0</v>
      </c>
      <c r="H89" s="60">
        <v>0</v>
      </c>
      <c r="I89" s="60">
        <v>0</v>
      </c>
      <c r="J89" s="34"/>
    </row>
    <row r="90" spans="1:10" ht="45" x14ac:dyDescent="0.2">
      <c r="A90" s="124"/>
      <c r="B90" s="114" t="s">
        <v>15</v>
      </c>
      <c r="C90" s="127"/>
      <c r="D90" s="58">
        <v>0</v>
      </c>
      <c r="E90" s="60">
        <v>0</v>
      </c>
      <c r="F90" s="60">
        <v>0</v>
      </c>
      <c r="G90" s="60">
        <v>0</v>
      </c>
      <c r="H90" s="60">
        <v>0</v>
      </c>
      <c r="I90" s="60">
        <v>0</v>
      </c>
      <c r="J90" s="34"/>
    </row>
    <row r="91" spans="1:10" ht="15" x14ac:dyDescent="0.2">
      <c r="A91" s="124"/>
      <c r="B91" s="114" t="s">
        <v>28</v>
      </c>
      <c r="C91" s="128"/>
      <c r="D91" s="58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34"/>
    </row>
    <row r="92" spans="1:10" ht="24" customHeight="1" x14ac:dyDescent="0.2">
      <c r="A92" s="124" t="s">
        <v>132</v>
      </c>
      <c r="B92" s="114" t="s">
        <v>3</v>
      </c>
      <c r="C92" s="126" t="s">
        <v>17</v>
      </c>
      <c r="D92" s="58">
        <v>0</v>
      </c>
      <c r="E92" s="58">
        <v>0</v>
      </c>
      <c r="F92" s="58">
        <v>0</v>
      </c>
      <c r="G92" s="58">
        <v>0</v>
      </c>
      <c r="H92" s="58">
        <v>0</v>
      </c>
      <c r="I92" s="58">
        <v>0</v>
      </c>
      <c r="J92" s="34"/>
    </row>
    <row r="93" spans="1:10" ht="30" x14ac:dyDescent="0.2">
      <c r="A93" s="124"/>
      <c r="B93" s="114" t="s">
        <v>1</v>
      </c>
      <c r="C93" s="127"/>
      <c r="D93" s="58">
        <v>0</v>
      </c>
      <c r="E93" s="60">
        <v>0</v>
      </c>
      <c r="F93" s="60">
        <v>0</v>
      </c>
      <c r="G93" s="60">
        <v>0</v>
      </c>
      <c r="H93" s="60">
        <v>0</v>
      </c>
      <c r="I93" s="60">
        <v>0</v>
      </c>
      <c r="J93" s="34"/>
    </row>
    <row r="94" spans="1:10" ht="30" x14ac:dyDescent="0.2">
      <c r="A94" s="124"/>
      <c r="B94" s="114" t="s">
        <v>7</v>
      </c>
      <c r="C94" s="127"/>
      <c r="D94" s="58">
        <v>0</v>
      </c>
      <c r="E94" s="60">
        <v>0</v>
      </c>
      <c r="F94" s="60">
        <v>0</v>
      </c>
      <c r="G94" s="60">
        <v>0</v>
      </c>
      <c r="H94" s="60">
        <v>0</v>
      </c>
      <c r="I94" s="60">
        <v>0</v>
      </c>
      <c r="J94" s="34"/>
    </row>
    <row r="95" spans="1:10" ht="45" x14ac:dyDescent="0.2">
      <c r="A95" s="124"/>
      <c r="B95" s="114" t="s">
        <v>15</v>
      </c>
      <c r="C95" s="127"/>
      <c r="D95" s="58">
        <v>0</v>
      </c>
      <c r="E95" s="60">
        <v>0</v>
      </c>
      <c r="F95" s="60">
        <v>0</v>
      </c>
      <c r="G95" s="60">
        <v>0</v>
      </c>
      <c r="H95" s="60">
        <v>0</v>
      </c>
      <c r="I95" s="60">
        <v>0</v>
      </c>
      <c r="J95" s="34"/>
    </row>
    <row r="96" spans="1:10" ht="23.25" customHeight="1" x14ac:dyDescent="0.2">
      <c r="A96" s="124"/>
      <c r="B96" s="114" t="s">
        <v>28</v>
      </c>
      <c r="C96" s="128"/>
      <c r="D96" s="58">
        <v>0</v>
      </c>
      <c r="E96" s="60">
        <v>0</v>
      </c>
      <c r="F96" s="60">
        <v>0</v>
      </c>
      <c r="G96" s="60">
        <v>0</v>
      </c>
      <c r="H96" s="60">
        <v>0</v>
      </c>
      <c r="I96" s="60">
        <v>0</v>
      </c>
      <c r="J96" s="34"/>
    </row>
    <row r="97" spans="1:10" ht="143.25" customHeight="1" x14ac:dyDescent="0.2">
      <c r="A97" s="85" t="s">
        <v>106</v>
      </c>
      <c r="B97" s="115"/>
      <c r="C97" s="64"/>
      <c r="D97" s="31"/>
      <c r="E97" s="33"/>
      <c r="F97" s="33"/>
      <c r="G97" s="33"/>
      <c r="H97" s="33"/>
      <c r="I97" s="33"/>
      <c r="J97" s="34"/>
    </row>
    <row r="98" spans="1:10" ht="20.25" customHeight="1" x14ac:dyDescent="0.2">
      <c r="A98" s="129" t="s">
        <v>133</v>
      </c>
      <c r="B98" s="114" t="s">
        <v>3</v>
      </c>
      <c r="C98" s="126" t="s">
        <v>17</v>
      </c>
      <c r="D98" s="58">
        <v>2000</v>
      </c>
      <c r="E98" s="60">
        <v>0</v>
      </c>
      <c r="F98" s="60">
        <v>1000</v>
      </c>
      <c r="G98" s="60">
        <v>1000</v>
      </c>
      <c r="H98" s="60">
        <v>0</v>
      </c>
      <c r="I98" s="60">
        <v>0</v>
      </c>
      <c r="J98" s="34"/>
    </row>
    <row r="99" spans="1:10" ht="32.25" customHeight="1" x14ac:dyDescent="0.2">
      <c r="A99" s="130"/>
      <c r="B99" s="114" t="s">
        <v>1</v>
      </c>
      <c r="C99" s="127"/>
      <c r="D99" s="58">
        <v>0</v>
      </c>
      <c r="E99" s="60">
        <v>0</v>
      </c>
      <c r="F99" s="60">
        <v>0</v>
      </c>
      <c r="G99" s="60">
        <v>0</v>
      </c>
      <c r="H99" s="60">
        <v>0</v>
      </c>
      <c r="I99" s="60">
        <v>0</v>
      </c>
      <c r="J99" s="34"/>
    </row>
    <row r="100" spans="1:10" ht="28.5" customHeight="1" x14ac:dyDescent="0.2">
      <c r="A100" s="130"/>
      <c r="B100" s="114" t="s">
        <v>7</v>
      </c>
      <c r="C100" s="127"/>
      <c r="D100" s="58">
        <v>0</v>
      </c>
      <c r="E100" s="60">
        <v>0</v>
      </c>
      <c r="F100" s="60">
        <v>0</v>
      </c>
      <c r="G100" s="60">
        <v>0</v>
      </c>
      <c r="H100" s="60">
        <v>0</v>
      </c>
      <c r="I100" s="60">
        <v>0</v>
      </c>
      <c r="J100" s="34"/>
    </row>
    <row r="101" spans="1:10" ht="45.75" customHeight="1" x14ac:dyDescent="0.2">
      <c r="A101" s="130"/>
      <c r="B101" s="114" t="s">
        <v>15</v>
      </c>
      <c r="C101" s="127"/>
      <c r="D101" s="58">
        <v>2000</v>
      </c>
      <c r="E101" s="60">
        <v>0</v>
      </c>
      <c r="F101" s="60">
        <v>1000</v>
      </c>
      <c r="G101" s="60">
        <v>1000</v>
      </c>
      <c r="H101" s="60">
        <v>0</v>
      </c>
      <c r="I101" s="60">
        <v>0</v>
      </c>
      <c r="J101" s="34"/>
    </row>
    <row r="102" spans="1:10" ht="15.75" customHeight="1" x14ac:dyDescent="0.2">
      <c r="A102" s="131"/>
      <c r="B102" s="114" t="s">
        <v>28</v>
      </c>
      <c r="C102" s="128"/>
      <c r="D102" s="58">
        <v>0</v>
      </c>
      <c r="E102" s="60">
        <v>0</v>
      </c>
      <c r="F102" s="60">
        <v>0</v>
      </c>
      <c r="G102" s="60">
        <v>0</v>
      </c>
      <c r="H102" s="60">
        <v>0</v>
      </c>
      <c r="I102" s="60">
        <v>0</v>
      </c>
      <c r="J102" s="34"/>
    </row>
    <row r="103" spans="1:10" ht="18" customHeight="1" x14ac:dyDescent="0.2">
      <c r="A103" s="129" t="s">
        <v>134</v>
      </c>
      <c r="B103" s="114" t="s">
        <v>3</v>
      </c>
      <c r="C103" s="126" t="s">
        <v>17</v>
      </c>
      <c r="D103" s="58">
        <v>2000</v>
      </c>
      <c r="E103" s="60">
        <v>0</v>
      </c>
      <c r="F103" s="60">
        <v>1000</v>
      </c>
      <c r="G103" s="60">
        <v>1000</v>
      </c>
      <c r="H103" s="60">
        <v>0</v>
      </c>
      <c r="I103" s="60">
        <v>0</v>
      </c>
      <c r="J103" s="34"/>
    </row>
    <row r="104" spans="1:10" ht="30.75" customHeight="1" x14ac:dyDescent="0.2">
      <c r="A104" s="130"/>
      <c r="B104" s="114" t="s">
        <v>1</v>
      </c>
      <c r="C104" s="127"/>
      <c r="D104" s="58">
        <v>0</v>
      </c>
      <c r="E104" s="60">
        <v>0</v>
      </c>
      <c r="F104" s="60">
        <v>0</v>
      </c>
      <c r="G104" s="60">
        <v>0</v>
      </c>
      <c r="H104" s="60">
        <v>0</v>
      </c>
      <c r="I104" s="60">
        <v>0</v>
      </c>
      <c r="J104" s="34"/>
    </row>
    <row r="105" spans="1:10" ht="32.25" customHeight="1" x14ac:dyDescent="0.2">
      <c r="A105" s="130"/>
      <c r="B105" s="114" t="s">
        <v>7</v>
      </c>
      <c r="C105" s="127"/>
      <c r="D105" s="58">
        <v>0</v>
      </c>
      <c r="E105" s="60">
        <v>0</v>
      </c>
      <c r="F105" s="60">
        <v>0</v>
      </c>
      <c r="G105" s="60">
        <v>0</v>
      </c>
      <c r="H105" s="60">
        <v>0</v>
      </c>
      <c r="I105" s="60">
        <v>0</v>
      </c>
      <c r="J105" s="34"/>
    </row>
    <row r="106" spans="1:10" ht="45.75" customHeight="1" x14ac:dyDescent="0.2">
      <c r="A106" s="130"/>
      <c r="B106" s="114" t="s">
        <v>15</v>
      </c>
      <c r="C106" s="127"/>
      <c r="D106" s="58">
        <v>2000</v>
      </c>
      <c r="E106" s="60">
        <v>0</v>
      </c>
      <c r="F106" s="60">
        <v>1000</v>
      </c>
      <c r="G106" s="60">
        <v>1000</v>
      </c>
      <c r="H106" s="60">
        <v>0</v>
      </c>
      <c r="I106" s="60">
        <v>0</v>
      </c>
      <c r="J106" s="34"/>
    </row>
    <row r="107" spans="1:10" ht="17.25" customHeight="1" x14ac:dyDescent="0.2">
      <c r="A107" s="131"/>
      <c r="B107" s="114" t="s">
        <v>28</v>
      </c>
      <c r="C107" s="128"/>
      <c r="D107" s="58">
        <v>0</v>
      </c>
      <c r="E107" s="60">
        <v>0</v>
      </c>
      <c r="F107" s="60">
        <v>0</v>
      </c>
      <c r="G107" s="60">
        <v>0</v>
      </c>
      <c r="H107" s="60">
        <v>0</v>
      </c>
      <c r="I107" s="60">
        <v>0</v>
      </c>
      <c r="J107" s="34"/>
    </row>
    <row r="108" spans="1:10" ht="22.5" customHeight="1" x14ac:dyDescent="0.2">
      <c r="A108" s="129" t="s">
        <v>135</v>
      </c>
      <c r="B108" s="114" t="s">
        <v>3</v>
      </c>
      <c r="C108" s="126" t="s">
        <v>17</v>
      </c>
      <c r="D108" s="58">
        <v>3720</v>
      </c>
      <c r="E108" s="60">
        <v>0</v>
      </c>
      <c r="F108" s="60">
        <v>1860</v>
      </c>
      <c r="G108" s="60">
        <v>1860</v>
      </c>
      <c r="H108" s="60">
        <v>0</v>
      </c>
      <c r="I108" s="60">
        <v>0</v>
      </c>
      <c r="J108" s="34"/>
    </row>
    <row r="109" spans="1:10" ht="30" customHeight="1" x14ac:dyDescent="0.2">
      <c r="A109" s="130"/>
      <c r="B109" s="114" t="s">
        <v>1</v>
      </c>
      <c r="C109" s="127"/>
      <c r="D109" s="58">
        <v>0</v>
      </c>
      <c r="E109" s="60">
        <v>0</v>
      </c>
      <c r="F109" s="60">
        <v>0</v>
      </c>
      <c r="G109" s="60">
        <v>0</v>
      </c>
      <c r="H109" s="60">
        <v>0</v>
      </c>
      <c r="I109" s="60">
        <v>0</v>
      </c>
      <c r="J109" s="34"/>
    </row>
    <row r="110" spans="1:10" ht="28.5" customHeight="1" x14ac:dyDescent="0.2">
      <c r="A110" s="130"/>
      <c r="B110" s="114" t="s">
        <v>7</v>
      </c>
      <c r="C110" s="127"/>
      <c r="D110" s="58">
        <v>0</v>
      </c>
      <c r="E110" s="60">
        <v>0</v>
      </c>
      <c r="F110" s="60">
        <v>0</v>
      </c>
      <c r="G110" s="60">
        <v>0</v>
      </c>
      <c r="H110" s="60">
        <v>0</v>
      </c>
      <c r="I110" s="60">
        <v>0</v>
      </c>
      <c r="J110" s="34"/>
    </row>
    <row r="111" spans="1:10" ht="45" customHeight="1" x14ac:dyDescent="0.2">
      <c r="A111" s="130"/>
      <c r="B111" s="114" t="s">
        <v>15</v>
      </c>
      <c r="C111" s="127"/>
      <c r="D111" s="58">
        <v>3720</v>
      </c>
      <c r="E111" s="60">
        <v>0</v>
      </c>
      <c r="F111" s="60">
        <v>1860</v>
      </c>
      <c r="G111" s="60">
        <v>1860</v>
      </c>
      <c r="H111" s="60">
        <v>0</v>
      </c>
      <c r="I111" s="60">
        <v>0</v>
      </c>
      <c r="J111" s="34"/>
    </row>
    <row r="112" spans="1:10" ht="18" customHeight="1" x14ac:dyDescent="0.2">
      <c r="A112" s="131"/>
      <c r="B112" s="114" t="s">
        <v>28</v>
      </c>
      <c r="C112" s="128"/>
      <c r="D112" s="58">
        <v>0</v>
      </c>
      <c r="E112" s="60">
        <v>0</v>
      </c>
      <c r="F112" s="60">
        <v>0</v>
      </c>
      <c r="G112" s="60">
        <v>0</v>
      </c>
      <c r="H112" s="60">
        <v>0</v>
      </c>
      <c r="I112" s="60">
        <v>0</v>
      </c>
      <c r="J112" s="34"/>
    </row>
    <row r="113" spans="1:10" ht="22.5" customHeight="1" x14ac:dyDescent="0.2">
      <c r="A113" s="129" t="s">
        <v>136</v>
      </c>
      <c r="B113" s="114" t="s">
        <v>3</v>
      </c>
      <c r="C113" s="126" t="s">
        <v>17</v>
      </c>
      <c r="D113" s="58">
        <v>40000</v>
      </c>
      <c r="E113" s="60">
        <v>0</v>
      </c>
      <c r="F113" s="60">
        <v>20000</v>
      </c>
      <c r="G113" s="60">
        <v>20000</v>
      </c>
      <c r="H113" s="60">
        <v>0</v>
      </c>
      <c r="I113" s="60">
        <v>0</v>
      </c>
      <c r="J113" s="34"/>
    </row>
    <row r="114" spans="1:10" ht="30" customHeight="1" x14ac:dyDescent="0.2">
      <c r="A114" s="130"/>
      <c r="B114" s="114" t="s">
        <v>1</v>
      </c>
      <c r="C114" s="127"/>
      <c r="D114" s="58"/>
      <c r="E114" s="60">
        <v>0</v>
      </c>
      <c r="F114" s="60">
        <v>0</v>
      </c>
      <c r="G114" s="60">
        <v>0</v>
      </c>
      <c r="H114" s="60">
        <v>0</v>
      </c>
      <c r="I114" s="60">
        <v>0</v>
      </c>
      <c r="J114" s="34"/>
    </row>
    <row r="115" spans="1:10" ht="28.5" customHeight="1" x14ac:dyDescent="0.2">
      <c r="A115" s="130"/>
      <c r="B115" s="114" t="s">
        <v>7</v>
      </c>
      <c r="C115" s="127"/>
      <c r="D115" s="58">
        <v>0</v>
      </c>
      <c r="E115" s="60">
        <v>0</v>
      </c>
      <c r="F115" s="60">
        <v>0</v>
      </c>
      <c r="G115" s="60">
        <v>0</v>
      </c>
      <c r="H115" s="60">
        <v>0</v>
      </c>
      <c r="I115" s="60">
        <v>0</v>
      </c>
      <c r="J115" s="34"/>
    </row>
    <row r="116" spans="1:10" ht="45" customHeight="1" x14ac:dyDescent="0.2">
      <c r="A116" s="130"/>
      <c r="B116" s="114" t="s">
        <v>15</v>
      </c>
      <c r="C116" s="127"/>
      <c r="D116" s="58">
        <v>20000</v>
      </c>
      <c r="E116" s="60">
        <v>0</v>
      </c>
      <c r="F116" s="60">
        <v>10000</v>
      </c>
      <c r="G116" s="60">
        <v>10000</v>
      </c>
      <c r="H116" s="60">
        <v>0</v>
      </c>
      <c r="I116" s="60">
        <v>0</v>
      </c>
      <c r="J116" s="34"/>
    </row>
    <row r="117" spans="1:10" ht="18" customHeight="1" x14ac:dyDescent="0.2">
      <c r="A117" s="131"/>
      <c r="B117" s="114" t="s">
        <v>28</v>
      </c>
      <c r="C117" s="128"/>
      <c r="D117" s="58">
        <v>20000</v>
      </c>
      <c r="E117" s="60">
        <v>0</v>
      </c>
      <c r="F117" s="60">
        <v>10000</v>
      </c>
      <c r="G117" s="60">
        <v>10000</v>
      </c>
      <c r="H117" s="60">
        <v>0</v>
      </c>
      <c r="I117" s="60">
        <v>0</v>
      </c>
      <c r="J117" s="34"/>
    </row>
    <row r="118" spans="1:10" ht="33" customHeight="1" x14ac:dyDescent="0.2">
      <c r="A118" s="123" t="s">
        <v>57</v>
      </c>
      <c r="B118" s="123"/>
      <c r="C118" s="123"/>
      <c r="D118" s="123"/>
      <c r="E118" s="123"/>
      <c r="F118" s="123"/>
      <c r="G118" s="123"/>
      <c r="H118" s="123"/>
      <c r="I118" s="123"/>
      <c r="J118" s="123"/>
    </row>
    <row r="119" spans="1:10" ht="90" customHeight="1" x14ac:dyDescent="0.2">
      <c r="A119" s="57" t="s">
        <v>47</v>
      </c>
      <c r="B119" s="35"/>
      <c r="C119" s="35"/>
      <c r="D119" s="34"/>
      <c r="E119" s="34"/>
      <c r="F119" s="34"/>
      <c r="G119" s="34"/>
      <c r="H119" s="34"/>
      <c r="I119" s="34"/>
      <c r="J119" s="34"/>
    </row>
    <row r="120" spans="1:10" s="37" customFormat="1" ht="19.5" customHeight="1" x14ac:dyDescent="0.2">
      <c r="A120" s="124" t="s">
        <v>137</v>
      </c>
      <c r="B120" s="114" t="s">
        <v>3</v>
      </c>
      <c r="C120" s="126" t="s">
        <v>17</v>
      </c>
      <c r="D120" s="58">
        <f t="shared" ref="D120:D129" si="0">SUM(E120:I120)</f>
        <v>0</v>
      </c>
      <c r="E120" s="58">
        <f>SUM(E123:E124)</f>
        <v>0</v>
      </c>
      <c r="F120" s="58">
        <f>SUM(F123:F124)</f>
        <v>0</v>
      </c>
      <c r="G120" s="58">
        <f>SUM(G123:G124)</f>
        <v>0</v>
      </c>
      <c r="H120" s="58">
        <f>SUM(H123:H124)</f>
        <v>0</v>
      </c>
      <c r="I120" s="58">
        <f>SUM(I123:I124)</f>
        <v>0</v>
      </c>
      <c r="J120" s="34"/>
    </row>
    <row r="121" spans="1:10" s="37" customFormat="1" ht="32.25" customHeight="1" x14ac:dyDescent="0.2">
      <c r="A121" s="124"/>
      <c r="B121" s="114" t="s">
        <v>1</v>
      </c>
      <c r="C121" s="127"/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58">
        <v>0</v>
      </c>
      <c r="J121" s="34"/>
    </row>
    <row r="122" spans="1:10" s="37" customFormat="1" ht="31.5" customHeight="1" x14ac:dyDescent="0.2">
      <c r="A122" s="124"/>
      <c r="B122" s="114" t="s">
        <v>7</v>
      </c>
      <c r="C122" s="127"/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34"/>
    </row>
    <row r="123" spans="1:10" s="37" customFormat="1" ht="45.75" customHeight="1" x14ac:dyDescent="0.2">
      <c r="A123" s="125"/>
      <c r="B123" s="114" t="s">
        <v>15</v>
      </c>
      <c r="C123" s="127"/>
      <c r="D123" s="58">
        <f t="shared" si="0"/>
        <v>0</v>
      </c>
      <c r="E123" s="60">
        <v>0</v>
      </c>
      <c r="F123" s="60">
        <v>0</v>
      </c>
      <c r="G123" s="60">
        <v>0</v>
      </c>
      <c r="H123" s="60">
        <v>0</v>
      </c>
      <c r="I123" s="60">
        <v>0</v>
      </c>
      <c r="J123" s="34"/>
    </row>
    <row r="124" spans="1:10" s="37" customFormat="1" ht="18.75" customHeight="1" x14ac:dyDescent="0.2">
      <c r="A124" s="125"/>
      <c r="B124" s="114" t="s">
        <v>28</v>
      </c>
      <c r="C124" s="128"/>
      <c r="D124" s="58">
        <f t="shared" si="0"/>
        <v>0</v>
      </c>
      <c r="E124" s="60">
        <v>0</v>
      </c>
      <c r="F124" s="60">
        <v>0</v>
      </c>
      <c r="G124" s="60">
        <v>0</v>
      </c>
      <c r="H124" s="60">
        <v>0</v>
      </c>
      <c r="I124" s="60">
        <v>0</v>
      </c>
      <c r="J124" s="34"/>
    </row>
    <row r="125" spans="1:10" s="37" customFormat="1" ht="19.5" customHeight="1" x14ac:dyDescent="0.2">
      <c r="A125" s="124" t="s">
        <v>138</v>
      </c>
      <c r="B125" s="114" t="s">
        <v>3</v>
      </c>
      <c r="C125" s="126" t="s">
        <v>17</v>
      </c>
      <c r="D125" s="58">
        <f t="shared" si="0"/>
        <v>0</v>
      </c>
      <c r="E125" s="58">
        <f>SUM(E128:E129)</f>
        <v>0</v>
      </c>
      <c r="F125" s="58">
        <f>SUM(F128:F129)</f>
        <v>0</v>
      </c>
      <c r="G125" s="58">
        <f>SUM(G128:G129)</f>
        <v>0</v>
      </c>
      <c r="H125" s="58">
        <f>SUM(H128:H129)</f>
        <v>0</v>
      </c>
      <c r="I125" s="58">
        <f>SUM(I128:I129)</f>
        <v>0</v>
      </c>
      <c r="J125" s="34"/>
    </row>
    <row r="126" spans="1:10" s="37" customFormat="1" ht="30.75" customHeight="1" x14ac:dyDescent="0.2">
      <c r="A126" s="124"/>
      <c r="B126" s="114" t="s">
        <v>1</v>
      </c>
      <c r="C126" s="127"/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34"/>
    </row>
    <row r="127" spans="1:10" s="37" customFormat="1" ht="31.5" customHeight="1" x14ac:dyDescent="0.2">
      <c r="A127" s="124"/>
      <c r="B127" s="114" t="s">
        <v>7</v>
      </c>
      <c r="C127" s="127"/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34"/>
    </row>
    <row r="128" spans="1:10" s="37" customFormat="1" ht="45.75" customHeight="1" x14ac:dyDescent="0.2">
      <c r="A128" s="125"/>
      <c r="B128" s="114" t="s">
        <v>15</v>
      </c>
      <c r="C128" s="127"/>
      <c r="D128" s="58">
        <f t="shared" si="0"/>
        <v>0</v>
      </c>
      <c r="E128" s="60">
        <v>0</v>
      </c>
      <c r="F128" s="60">
        <v>0</v>
      </c>
      <c r="G128" s="60">
        <v>0</v>
      </c>
      <c r="H128" s="60">
        <v>0</v>
      </c>
      <c r="I128" s="60">
        <v>0</v>
      </c>
      <c r="J128" s="34"/>
    </row>
    <row r="129" spans="1:10" s="37" customFormat="1" ht="18.75" customHeight="1" x14ac:dyDescent="0.2">
      <c r="A129" s="125"/>
      <c r="B129" s="114" t="s">
        <v>28</v>
      </c>
      <c r="C129" s="128"/>
      <c r="D129" s="58">
        <f t="shared" si="0"/>
        <v>0</v>
      </c>
      <c r="E129" s="60">
        <v>0</v>
      </c>
      <c r="F129" s="60">
        <v>0</v>
      </c>
      <c r="G129" s="60">
        <v>0</v>
      </c>
      <c r="H129" s="60">
        <v>0</v>
      </c>
      <c r="I129" s="60">
        <v>0</v>
      </c>
      <c r="J129" s="34"/>
    </row>
    <row r="130" spans="1:10" s="37" customFormat="1" ht="19.5" customHeight="1" x14ac:dyDescent="0.2">
      <c r="A130" s="124" t="s">
        <v>139</v>
      </c>
      <c r="B130" s="114" t="s">
        <v>3</v>
      </c>
      <c r="C130" s="126" t="s">
        <v>17</v>
      </c>
      <c r="D130" s="58">
        <f t="shared" ref="D130:I130" si="1">SUM(D133:D134)</f>
        <v>0</v>
      </c>
      <c r="E130" s="58">
        <f t="shared" si="1"/>
        <v>0</v>
      </c>
      <c r="F130" s="58">
        <f t="shared" si="1"/>
        <v>0</v>
      </c>
      <c r="G130" s="58">
        <f t="shared" si="1"/>
        <v>0</v>
      </c>
      <c r="H130" s="58">
        <f t="shared" si="1"/>
        <v>0</v>
      </c>
      <c r="I130" s="58">
        <f t="shared" si="1"/>
        <v>0</v>
      </c>
      <c r="J130" s="34"/>
    </row>
    <row r="131" spans="1:10" s="37" customFormat="1" ht="33.75" customHeight="1" x14ac:dyDescent="0.2">
      <c r="A131" s="124"/>
      <c r="B131" s="114" t="s">
        <v>1</v>
      </c>
      <c r="C131" s="127"/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34"/>
    </row>
    <row r="132" spans="1:10" s="37" customFormat="1" ht="33" customHeight="1" x14ac:dyDescent="0.2">
      <c r="A132" s="124"/>
      <c r="B132" s="114" t="s">
        <v>7</v>
      </c>
      <c r="C132" s="127"/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34"/>
    </row>
    <row r="133" spans="1:10" s="37" customFormat="1" ht="45.75" customHeight="1" x14ac:dyDescent="0.2">
      <c r="A133" s="124"/>
      <c r="B133" s="114" t="s">
        <v>15</v>
      </c>
      <c r="C133" s="127"/>
      <c r="D133" s="58">
        <f>SUM(E133:I133)</f>
        <v>0</v>
      </c>
      <c r="E133" s="60">
        <v>0</v>
      </c>
      <c r="F133" s="60">
        <v>0</v>
      </c>
      <c r="G133" s="60">
        <v>0</v>
      </c>
      <c r="H133" s="60">
        <v>0</v>
      </c>
      <c r="I133" s="60">
        <v>0</v>
      </c>
      <c r="J133" s="34"/>
    </row>
    <row r="134" spans="1:10" s="37" customFormat="1" ht="18.75" customHeight="1" x14ac:dyDescent="0.2">
      <c r="A134" s="124"/>
      <c r="B134" s="114" t="s">
        <v>28</v>
      </c>
      <c r="C134" s="128"/>
      <c r="D134" s="58">
        <f>SUM(E134:I134)</f>
        <v>0</v>
      </c>
      <c r="E134" s="60">
        <v>0</v>
      </c>
      <c r="F134" s="60">
        <v>0</v>
      </c>
      <c r="G134" s="60">
        <v>0</v>
      </c>
      <c r="H134" s="60">
        <v>0</v>
      </c>
      <c r="I134" s="60">
        <v>0</v>
      </c>
      <c r="J134" s="34"/>
    </row>
    <row r="135" spans="1:10" s="37" customFormat="1" ht="19.5" customHeight="1" x14ac:dyDescent="0.2">
      <c r="A135" s="124" t="s">
        <v>140</v>
      </c>
      <c r="B135" s="114" t="s">
        <v>3</v>
      </c>
      <c r="C135" s="126" t="s">
        <v>17</v>
      </c>
      <c r="D135" s="58">
        <f t="shared" ref="D135:I135" si="2">SUM(D138:D139)</f>
        <v>0</v>
      </c>
      <c r="E135" s="58">
        <f t="shared" si="2"/>
        <v>0</v>
      </c>
      <c r="F135" s="58">
        <f t="shared" si="2"/>
        <v>0</v>
      </c>
      <c r="G135" s="58">
        <f t="shared" si="2"/>
        <v>0</v>
      </c>
      <c r="H135" s="58">
        <f t="shared" si="2"/>
        <v>0</v>
      </c>
      <c r="I135" s="58">
        <f t="shared" si="2"/>
        <v>0</v>
      </c>
      <c r="J135" s="34"/>
    </row>
    <row r="136" spans="1:10" s="37" customFormat="1" ht="30" customHeight="1" x14ac:dyDescent="0.2">
      <c r="A136" s="124"/>
      <c r="B136" s="114" t="s">
        <v>1</v>
      </c>
      <c r="C136" s="127"/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34"/>
    </row>
    <row r="137" spans="1:10" s="37" customFormat="1" ht="28.5" customHeight="1" x14ac:dyDescent="0.2">
      <c r="A137" s="124"/>
      <c r="B137" s="114" t="s">
        <v>7</v>
      </c>
      <c r="C137" s="127"/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34"/>
    </row>
    <row r="138" spans="1:10" s="37" customFormat="1" ht="45.75" customHeight="1" x14ac:dyDescent="0.2">
      <c r="A138" s="125"/>
      <c r="B138" s="114" t="s">
        <v>15</v>
      </c>
      <c r="C138" s="127"/>
      <c r="D138" s="58">
        <f>SUM(E138:I138)</f>
        <v>0</v>
      </c>
      <c r="E138" s="60">
        <v>0</v>
      </c>
      <c r="F138" s="60">
        <v>0</v>
      </c>
      <c r="G138" s="60">
        <v>0</v>
      </c>
      <c r="H138" s="60">
        <v>0</v>
      </c>
      <c r="I138" s="60">
        <v>0</v>
      </c>
      <c r="J138" s="34"/>
    </row>
    <row r="139" spans="1:10" s="37" customFormat="1" ht="18.75" customHeight="1" x14ac:dyDescent="0.2">
      <c r="A139" s="125"/>
      <c r="B139" s="114" t="s">
        <v>28</v>
      </c>
      <c r="C139" s="128"/>
      <c r="D139" s="58">
        <f>SUM(E139:I139)</f>
        <v>0</v>
      </c>
      <c r="E139" s="60">
        <v>0</v>
      </c>
      <c r="F139" s="60">
        <v>0</v>
      </c>
      <c r="G139" s="60">
        <v>0</v>
      </c>
      <c r="H139" s="60">
        <v>0</v>
      </c>
      <c r="I139" s="60">
        <v>0</v>
      </c>
      <c r="J139" s="34"/>
    </row>
    <row r="140" spans="1:10" s="37" customFormat="1" ht="19.5" customHeight="1" x14ac:dyDescent="0.2">
      <c r="A140" s="124" t="s">
        <v>141</v>
      </c>
      <c r="B140" s="114" t="s">
        <v>3</v>
      </c>
      <c r="C140" s="126" t="s">
        <v>17</v>
      </c>
      <c r="D140" s="58">
        <f t="shared" ref="D140:I140" si="3">SUM(D143:D144)</f>
        <v>0</v>
      </c>
      <c r="E140" s="58">
        <f t="shared" si="3"/>
        <v>0</v>
      </c>
      <c r="F140" s="58">
        <f t="shared" si="3"/>
        <v>0</v>
      </c>
      <c r="G140" s="58">
        <f t="shared" si="3"/>
        <v>0</v>
      </c>
      <c r="H140" s="58">
        <f t="shared" si="3"/>
        <v>0</v>
      </c>
      <c r="I140" s="58">
        <f t="shared" si="3"/>
        <v>0</v>
      </c>
      <c r="J140" s="34"/>
    </row>
    <row r="141" spans="1:10" s="37" customFormat="1" ht="30.75" customHeight="1" x14ac:dyDescent="0.2">
      <c r="A141" s="124"/>
      <c r="B141" s="114" t="s">
        <v>1</v>
      </c>
      <c r="C141" s="127"/>
      <c r="D141" s="58">
        <v>0</v>
      </c>
      <c r="E141" s="58">
        <v>0</v>
      </c>
      <c r="F141" s="58">
        <v>0</v>
      </c>
      <c r="G141" s="58">
        <v>0</v>
      </c>
      <c r="H141" s="58">
        <v>0</v>
      </c>
      <c r="I141" s="58">
        <v>0</v>
      </c>
      <c r="J141" s="34"/>
    </row>
    <row r="142" spans="1:10" s="37" customFormat="1" ht="30" customHeight="1" x14ac:dyDescent="0.2">
      <c r="A142" s="124"/>
      <c r="B142" s="114" t="s">
        <v>7</v>
      </c>
      <c r="C142" s="127"/>
      <c r="D142" s="58">
        <v>0</v>
      </c>
      <c r="E142" s="58">
        <v>0</v>
      </c>
      <c r="F142" s="58">
        <v>0</v>
      </c>
      <c r="G142" s="58">
        <v>0</v>
      </c>
      <c r="H142" s="58">
        <v>0</v>
      </c>
      <c r="I142" s="58">
        <v>0</v>
      </c>
      <c r="J142" s="34"/>
    </row>
    <row r="143" spans="1:10" s="37" customFormat="1" ht="45.75" customHeight="1" x14ac:dyDescent="0.2">
      <c r="A143" s="125"/>
      <c r="B143" s="114" t="s">
        <v>15</v>
      </c>
      <c r="C143" s="127"/>
      <c r="D143" s="58">
        <f>SUM(E143:I143)</f>
        <v>0</v>
      </c>
      <c r="E143" s="60">
        <v>0</v>
      </c>
      <c r="F143" s="60">
        <v>0</v>
      </c>
      <c r="G143" s="60">
        <v>0</v>
      </c>
      <c r="H143" s="60">
        <v>0</v>
      </c>
      <c r="I143" s="60">
        <v>0</v>
      </c>
      <c r="J143" s="34"/>
    </row>
    <row r="144" spans="1:10" s="37" customFormat="1" ht="18.75" customHeight="1" x14ac:dyDescent="0.2">
      <c r="A144" s="125"/>
      <c r="B144" s="114" t="s">
        <v>28</v>
      </c>
      <c r="C144" s="128"/>
      <c r="D144" s="58">
        <f>SUM(E144:I144)</f>
        <v>0</v>
      </c>
      <c r="E144" s="60">
        <v>0</v>
      </c>
      <c r="F144" s="60">
        <v>0</v>
      </c>
      <c r="G144" s="60">
        <v>0</v>
      </c>
      <c r="H144" s="60">
        <v>0</v>
      </c>
      <c r="I144" s="60">
        <v>0</v>
      </c>
      <c r="J144" s="34"/>
    </row>
    <row r="145" spans="1:10" s="37" customFormat="1" ht="19.5" customHeight="1" x14ac:dyDescent="0.2">
      <c r="A145" s="124" t="s">
        <v>142</v>
      </c>
      <c r="B145" s="114" t="s">
        <v>3</v>
      </c>
      <c r="C145" s="126" t="s">
        <v>17</v>
      </c>
      <c r="D145" s="58">
        <f t="shared" ref="D145:I145" si="4">SUM(D148:D149)</f>
        <v>0</v>
      </c>
      <c r="E145" s="58">
        <f t="shared" si="4"/>
        <v>0</v>
      </c>
      <c r="F145" s="58">
        <f t="shared" si="4"/>
        <v>0</v>
      </c>
      <c r="G145" s="58">
        <f t="shared" si="4"/>
        <v>0</v>
      </c>
      <c r="H145" s="58">
        <f t="shared" si="4"/>
        <v>0</v>
      </c>
      <c r="I145" s="58">
        <f t="shared" si="4"/>
        <v>0</v>
      </c>
      <c r="J145" s="34"/>
    </row>
    <row r="146" spans="1:10" s="37" customFormat="1" ht="33" customHeight="1" x14ac:dyDescent="0.2">
      <c r="A146" s="124"/>
      <c r="B146" s="114" t="s">
        <v>1</v>
      </c>
      <c r="C146" s="127"/>
      <c r="D146" s="58">
        <v>0</v>
      </c>
      <c r="E146" s="58">
        <v>0</v>
      </c>
      <c r="F146" s="58">
        <v>0</v>
      </c>
      <c r="G146" s="58">
        <v>0</v>
      </c>
      <c r="H146" s="58">
        <v>0</v>
      </c>
      <c r="I146" s="58">
        <v>0</v>
      </c>
      <c r="J146" s="34"/>
    </row>
    <row r="147" spans="1:10" s="37" customFormat="1" ht="30" customHeight="1" x14ac:dyDescent="0.2">
      <c r="A147" s="124"/>
      <c r="B147" s="114" t="s">
        <v>7</v>
      </c>
      <c r="C147" s="127"/>
      <c r="D147" s="58">
        <v>0</v>
      </c>
      <c r="E147" s="58">
        <v>0</v>
      </c>
      <c r="F147" s="58">
        <v>0</v>
      </c>
      <c r="G147" s="58">
        <v>0</v>
      </c>
      <c r="H147" s="58">
        <v>0</v>
      </c>
      <c r="I147" s="58">
        <v>0</v>
      </c>
      <c r="J147" s="34"/>
    </row>
    <row r="148" spans="1:10" s="37" customFormat="1" ht="45.75" customHeight="1" x14ac:dyDescent="0.2">
      <c r="A148" s="125"/>
      <c r="B148" s="114" t="s">
        <v>15</v>
      </c>
      <c r="C148" s="127"/>
      <c r="D148" s="58">
        <f>SUM(E148:I148)</f>
        <v>0</v>
      </c>
      <c r="E148" s="60">
        <v>0</v>
      </c>
      <c r="F148" s="60">
        <v>0</v>
      </c>
      <c r="G148" s="60">
        <v>0</v>
      </c>
      <c r="H148" s="60">
        <v>0</v>
      </c>
      <c r="I148" s="60">
        <v>0</v>
      </c>
      <c r="J148" s="34"/>
    </row>
    <row r="149" spans="1:10" s="37" customFormat="1" ht="18.75" customHeight="1" x14ac:dyDescent="0.2">
      <c r="A149" s="125"/>
      <c r="B149" s="114" t="s">
        <v>28</v>
      </c>
      <c r="C149" s="128"/>
      <c r="D149" s="58">
        <f>SUM(E149:I149)</f>
        <v>0</v>
      </c>
      <c r="E149" s="60">
        <v>0</v>
      </c>
      <c r="F149" s="60">
        <v>0</v>
      </c>
      <c r="G149" s="60">
        <v>0</v>
      </c>
      <c r="H149" s="60">
        <v>0</v>
      </c>
      <c r="I149" s="60">
        <v>0</v>
      </c>
      <c r="J149" s="34"/>
    </row>
    <row r="150" spans="1:10" s="37" customFormat="1" ht="15" customHeight="1" x14ac:dyDescent="0.2">
      <c r="A150" s="124" t="s">
        <v>143</v>
      </c>
      <c r="B150" s="114" t="s">
        <v>3</v>
      </c>
      <c r="C150" s="126" t="s">
        <v>17</v>
      </c>
      <c r="D150" s="58">
        <f t="shared" ref="D150:I150" si="5">SUM(D153:D154)</f>
        <v>0</v>
      </c>
      <c r="E150" s="58">
        <f t="shared" si="5"/>
        <v>0</v>
      </c>
      <c r="F150" s="58">
        <f t="shared" si="5"/>
        <v>0</v>
      </c>
      <c r="G150" s="58">
        <f t="shared" si="5"/>
        <v>0</v>
      </c>
      <c r="H150" s="58">
        <f t="shared" si="5"/>
        <v>0</v>
      </c>
      <c r="I150" s="58">
        <f t="shared" si="5"/>
        <v>0</v>
      </c>
      <c r="J150" s="34"/>
    </row>
    <row r="151" spans="1:10" s="37" customFormat="1" ht="33" customHeight="1" x14ac:dyDescent="0.2">
      <c r="A151" s="124"/>
      <c r="B151" s="114" t="s">
        <v>1</v>
      </c>
      <c r="C151" s="127"/>
      <c r="D151" s="58">
        <v>0</v>
      </c>
      <c r="E151" s="58">
        <v>0</v>
      </c>
      <c r="F151" s="58">
        <v>0</v>
      </c>
      <c r="G151" s="58">
        <v>0</v>
      </c>
      <c r="H151" s="58">
        <v>0</v>
      </c>
      <c r="I151" s="58">
        <v>0</v>
      </c>
      <c r="J151" s="34"/>
    </row>
    <row r="152" spans="1:10" s="37" customFormat="1" ht="29.25" customHeight="1" x14ac:dyDescent="0.2">
      <c r="A152" s="124"/>
      <c r="B152" s="114" t="s">
        <v>7</v>
      </c>
      <c r="C152" s="127"/>
      <c r="D152" s="58">
        <v>0</v>
      </c>
      <c r="E152" s="58">
        <v>0</v>
      </c>
      <c r="F152" s="58">
        <v>0</v>
      </c>
      <c r="G152" s="58">
        <v>0</v>
      </c>
      <c r="H152" s="58">
        <v>0</v>
      </c>
      <c r="I152" s="58">
        <v>0</v>
      </c>
      <c r="J152" s="34"/>
    </row>
    <row r="153" spans="1:10" s="37" customFormat="1" ht="45.75" customHeight="1" x14ac:dyDescent="0.2">
      <c r="A153" s="125"/>
      <c r="B153" s="114" t="s">
        <v>15</v>
      </c>
      <c r="C153" s="127"/>
      <c r="D153" s="58">
        <f>SUM(E153:I153)</f>
        <v>0</v>
      </c>
      <c r="E153" s="60">
        <v>0</v>
      </c>
      <c r="F153" s="60">
        <v>0</v>
      </c>
      <c r="G153" s="60">
        <v>0</v>
      </c>
      <c r="H153" s="60">
        <v>0</v>
      </c>
      <c r="I153" s="60">
        <v>0</v>
      </c>
      <c r="J153" s="34"/>
    </row>
    <row r="154" spans="1:10" s="37" customFormat="1" ht="18.75" customHeight="1" x14ac:dyDescent="0.2">
      <c r="A154" s="125"/>
      <c r="B154" s="114" t="s">
        <v>28</v>
      </c>
      <c r="C154" s="128"/>
      <c r="D154" s="58">
        <f>SUM(E154:I154)</f>
        <v>0</v>
      </c>
      <c r="E154" s="60">
        <v>0</v>
      </c>
      <c r="F154" s="60">
        <v>0</v>
      </c>
      <c r="G154" s="60">
        <v>0</v>
      </c>
      <c r="H154" s="60">
        <v>0</v>
      </c>
      <c r="I154" s="60">
        <v>0</v>
      </c>
      <c r="J154" s="34"/>
    </row>
    <row r="155" spans="1:10" s="37" customFormat="1" ht="14.25" customHeight="1" x14ac:dyDescent="0.2">
      <c r="A155" s="124" t="s">
        <v>144</v>
      </c>
      <c r="B155" s="114" t="s">
        <v>3</v>
      </c>
      <c r="C155" s="126" t="s">
        <v>17</v>
      </c>
      <c r="D155" s="58">
        <f t="shared" ref="D155:I155" si="6">SUM(D158:D159)</f>
        <v>0</v>
      </c>
      <c r="E155" s="58">
        <f t="shared" si="6"/>
        <v>0</v>
      </c>
      <c r="F155" s="58">
        <f t="shared" si="6"/>
        <v>0</v>
      </c>
      <c r="G155" s="58">
        <f t="shared" si="6"/>
        <v>0</v>
      </c>
      <c r="H155" s="58">
        <f t="shared" si="6"/>
        <v>0</v>
      </c>
      <c r="I155" s="58">
        <f t="shared" si="6"/>
        <v>0</v>
      </c>
      <c r="J155" s="34"/>
    </row>
    <row r="156" spans="1:10" s="37" customFormat="1" ht="29.25" customHeight="1" x14ac:dyDescent="0.2">
      <c r="A156" s="124"/>
      <c r="B156" s="114" t="s">
        <v>1</v>
      </c>
      <c r="C156" s="127"/>
      <c r="D156" s="58">
        <v>0</v>
      </c>
      <c r="E156" s="58">
        <v>0</v>
      </c>
      <c r="F156" s="58">
        <v>0</v>
      </c>
      <c r="G156" s="58">
        <v>0</v>
      </c>
      <c r="H156" s="58">
        <v>0</v>
      </c>
      <c r="I156" s="58">
        <v>0</v>
      </c>
      <c r="J156" s="34"/>
    </row>
    <row r="157" spans="1:10" s="37" customFormat="1" ht="36" customHeight="1" x14ac:dyDescent="0.2">
      <c r="A157" s="124"/>
      <c r="B157" s="114" t="s">
        <v>7</v>
      </c>
      <c r="C157" s="127"/>
      <c r="D157" s="58">
        <v>0</v>
      </c>
      <c r="E157" s="58">
        <v>0</v>
      </c>
      <c r="F157" s="58">
        <v>0</v>
      </c>
      <c r="G157" s="58">
        <v>0</v>
      </c>
      <c r="H157" s="58">
        <v>0</v>
      </c>
      <c r="I157" s="58">
        <v>0</v>
      </c>
      <c r="J157" s="34"/>
    </row>
    <row r="158" spans="1:10" s="37" customFormat="1" ht="45.75" customHeight="1" x14ac:dyDescent="0.2">
      <c r="A158" s="125"/>
      <c r="B158" s="114" t="s">
        <v>15</v>
      </c>
      <c r="C158" s="127"/>
      <c r="D158" s="58">
        <f>SUM(E158:I158)</f>
        <v>0</v>
      </c>
      <c r="E158" s="60">
        <v>0</v>
      </c>
      <c r="F158" s="60">
        <v>0</v>
      </c>
      <c r="G158" s="60">
        <v>0</v>
      </c>
      <c r="H158" s="60">
        <v>0</v>
      </c>
      <c r="I158" s="60">
        <v>0</v>
      </c>
      <c r="J158" s="34"/>
    </row>
    <row r="159" spans="1:10" s="37" customFormat="1" ht="18.75" customHeight="1" x14ac:dyDescent="0.2">
      <c r="A159" s="125"/>
      <c r="B159" s="114" t="s">
        <v>28</v>
      </c>
      <c r="C159" s="128"/>
      <c r="D159" s="58">
        <f>SUM(E159:I159)</f>
        <v>0</v>
      </c>
      <c r="E159" s="60">
        <v>0</v>
      </c>
      <c r="F159" s="60">
        <v>0</v>
      </c>
      <c r="G159" s="60">
        <v>0</v>
      </c>
      <c r="H159" s="60">
        <v>0</v>
      </c>
      <c r="I159" s="60">
        <v>0</v>
      </c>
      <c r="J159" s="34"/>
    </row>
    <row r="160" spans="1:10" s="37" customFormat="1" ht="19.5" customHeight="1" x14ac:dyDescent="0.2">
      <c r="A160" s="124" t="s">
        <v>145</v>
      </c>
      <c r="B160" s="114" t="s">
        <v>3</v>
      </c>
      <c r="C160" s="126" t="s">
        <v>17</v>
      </c>
      <c r="D160" s="58">
        <f t="shared" ref="D160:I160" si="7">SUM(D163:D164)</f>
        <v>0</v>
      </c>
      <c r="E160" s="58">
        <f t="shared" si="7"/>
        <v>0</v>
      </c>
      <c r="F160" s="58">
        <f t="shared" si="7"/>
        <v>0</v>
      </c>
      <c r="G160" s="58">
        <f t="shared" si="7"/>
        <v>0</v>
      </c>
      <c r="H160" s="58">
        <f t="shared" si="7"/>
        <v>0</v>
      </c>
      <c r="I160" s="58">
        <f t="shared" si="7"/>
        <v>0</v>
      </c>
      <c r="J160" s="34"/>
    </row>
    <row r="161" spans="1:10" s="37" customFormat="1" ht="32.25" customHeight="1" x14ac:dyDescent="0.2">
      <c r="A161" s="124"/>
      <c r="B161" s="114" t="s">
        <v>1</v>
      </c>
      <c r="C161" s="127"/>
      <c r="D161" s="58">
        <v>0</v>
      </c>
      <c r="E161" s="58">
        <v>0</v>
      </c>
      <c r="F161" s="58">
        <v>0</v>
      </c>
      <c r="G161" s="58">
        <v>0</v>
      </c>
      <c r="H161" s="58">
        <v>0</v>
      </c>
      <c r="I161" s="58">
        <v>0</v>
      </c>
      <c r="J161" s="34"/>
    </row>
    <row r="162" spans="1:10" s="37" customFormat="1" ht="30.75" customHeight="1" x14ac:dyDescent="0.2">
      <c r="A162" s="124"/>
      <c r="B162" s="114" t="s">
        <v>7</v>
      </c>
      <c r="C162" s="127"/>
      <c r="D162" s="58">
        <v>0</v>
      </c>
      <c r="E162" s="58">
        <v>0</v>
      </c>
      <c r="F162" s="58">
        <v>0</v>
      </c>
      <c r="G162" s="58">
        <v>0</v>
      </c>
      <c r="H162" s="58">
        <v>0</v>
      </c>
      <c r="I162" s="58">
        <v>0</v>
      </c>
      <c r="J162" s="34"/>
    </row>
    <row r="163" spans="1:10" s="37" customFormat="1" ht="45.75" customHeight="1" x14ac:dyDescent="0.2">
      <c r="A163" s="125"/>
      <c r="B163" s="114" t="s">
        <v>15</v>
      </c>
      <c r="C163" s="127"/>
      <c r="D163" s="58">
        <f>SUM(E163:I163)</f>
        <v>0</v>
      </c>
      <c r="E163" s="60">
        <v>0</v>
      </c>
      <c r="F163" s="60">
        <v>0</v>
      </c>
      <c r="G163" s="60">
        <v>0</v>
      </c>
      <c r="H163" s="60">
        <v>0</v>
      </c>
      <c r="I163" s="60">
        <v>0</v>
      </c>
      <c r="J163" s="34"/>
    </row>
    <row r="164" spans="1:10" s="37" customFormat="1" ht="18.75" customHeight="1" x14ac:dyDescent="0.2">
      <c r="A164" s="125"/>
      <c r="B164" s="114" t="s">
        <v>28</v>
      </c>
      <c r="C164" s="128"/>
      <c r="D164" s="58">
        <f>SUM(E164:I164)</f>
        <v>0</v>
      </c>
      <c r="E164" s="60">
        <v>0</v>
      </c>
      <c r="F164" s="60">
        <v>0</v>
      </c>
      <c r="G164" s="60">
        <v>0</v>
      </c>
      <c r="H164" s="60">
        <v>0</v>
      </c>
      <c r="I164" s="60">
        <v>0</v>
      </c>
      <c r="J164" s="34"/>
    </row>
    <row r="165" spans="1:10" ht="15" x14ac:dyDescent="0.2">
      <c r="A165" s="124" t="s">
        <v>146</v>
      </c>
      <c r="B165" s="114" t="s">
        <v>3</v>
      </c>
      <c r="C165" s="126" t="s">
        <v>17</v>
      </c>
      <c r="D165" s="58">
        <f t="shared" ref="D165:I165" si="8">SUM(D168:D169)</f>
        <v>0</v>
      </c>
      <c r="E165" s="58">
        <f t="shared" si="8"/>
        <v>0</v>
      </c>
      <c r="F165" s="58">
        <f t="shared" si="8"/>
        <v>0</v>
      </c>
      <c r="G165" s="58">
        <f t="shared" si="8"/>
        <v>0</v>
      </c>
      <c r="H165" s="58">
        <f t="shared" si="8"/>
        <v>0</v>
      </c>
      <c r="I165" s="58">
        <f t="shared" si="8"/>
        <v>0</v>
      </c>
      <c r="J165" s="34"/>
    </row>
    <row r="166" spans="1:10" ht="30" x14ac:dyDescent="0.2">
      <c r="A166" s="124"/>
      <c r="B166" s="114" t="s">
        <v>1</v>
      </c>
      <c r="C166" s="127"/>
      <c r="D166" s="58">
        <v>0</v>
      </c>
      <c r="E166" s="58">
        <v>0</v>
      </c>
      <c r="F166" s="58">
        <v>0</v>
      </c>
      <c r="G166" s="58">
        <v>0</v>
      </c>
      <c r="H166" s="58">
        <v>0</v>
      </c>
      <c r="I166" s="58">
        <v>0</v>
      </c>
      <c r="J166" s="34"/>
    </row>
    <row r="167" spans="1:10" ht="30" x14ac:dyDescent="0.2">
      <c r="A167" s="124"/>
      <c r="B167" s="114" t="s">
        <v>7</v>
      </c>
      <c r="C167" s="127"/>
      <c r="D167" s="58">
        <v>0</v>
      </c>
      <c r="E167" s="58">
        <v>0</v>
      </c>
      <c r="F167" s="58">
        <v>0</v>
      </c>
      <c r="G167" s="58">
        <v>0</v>
      </c>
      <c r="H167" s="58">
        <v>0</v>
      </c>
      <c r="I167" s="58">
        <v>0</v>
      </c>
      <c r="J167" s="34"/>
    </row>
    <row r="168" spans="1:10" ht="45" x14ac:dyDescent="0.2">
      <c r="A168" s="125"/>
      <c r="B168" s="114" t="s">
        <v>15</v>
      </c>
      <c r="C168" s="127"/>
      <c r="D168" s="58">
        <f>SUM(E168:I168)</f>
        <v>0</v>
      </c>
      <c r="E168" s="60">
        <v>0</v>
      </c>
      <c r="F168" s="60">
        <v>0</v>
      </c>
      <c r="G168" s="60">
        <v>0</v>
      </c>
      <c r="H168" s="60">
        <v>0</v>
      </c>
      <c r="I168" s="60">
        <v>0</v>
      </c>
      <c r="J168" s="34"/>
    </row>
    <row r="169" spans="1:10" ht="15" x14ac:dyDescent="0.2">
      <c r="A169" s="125"/>
      <c r="B169" s="114" t="s">
        <v>28</v>
      </c>
      <c r="C169" s="128"/>
      <c r="D169" s="58">
        <f>SUM(E169:I169)</f>
        <v>0</v>
      </c>
      <c r="E169" s="60">
        <v>0</v>
      </c>
      <c r="F169" s="60">
        <v>0</v>
      </c>
      <c r="G169" s="60">
        <v>0</v>
      </c>
      <c r="H169" s="60">
        <v>0</v>
      </c>
      <c r="I169" s="60">
        <v>0</v>
      </c>
      <c r="J169" s="34"/>
    </row>
    <row r="170" spans="1:10" ht="63" x14ac:dyDescent="0.2">
      <c r="A170" s="85" t="s">
        <v>107</v>
      </c>
      <c r="B170" s="114"/>
      <c r="C170" s="113"/>
      <c r="D170" s="58"/>
      <c r="E170" s="60"/>
      <c r="F170" s="60"/>
      <c r="G170" s="60"/>
      <c r="H170" s="60"/>
      <c r="I170" s="60"/>
      <c r="J170" s="34"/>
    </row>
    <row r="171" spans="1:10" ht="15" x14ac:dyDescent="0.2">
      <c r="A171" s="124" t="s">
        <v>147</v>
      </c>
      <c r="B171" s="114" t="s">
        <v>3</v>
      </c>
      <c r="C171" s="126" t="s">
        <v>17</v>
      </c>
      <c r="D171" s="58">
        <f t="shared" ref="D171:I171" si="9">SUM(D174:D175)</f>
        <v>0</v>
      </c>
      <c r="E171" s="58">
        <f t="shared" si="9"/>
        <v>0</v>
      </c>
      <c r="F171" s="58">
        <f t="shared" si="9"/>
        <v>0</v>
      </c>
      <c r="G171" s="58">
        <f t="shared" si="9"/>
        <v>0</v>
      </c>
      <c r="H171" s="58">
        <f t="shared" si="9"/>
        <v>0</v>
      </c>
      <c r="I171" s="58">
        <f t="shared" si="9"/>
        <v>0</v>
      </c>
      <c r="J171" s="34"/>
    </row>
    <row r="172" spans="1:10" ht="30" x14ac:dyDescent="0.2">
      <c r="A172" s="124"/>
      <c r="B172" s="114" t="s">
        <v>1</v>
      </c>
      <c r="C172" s="127"/>
      <c r="D172" s="58">
        <v>0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34"/>
    </row>
    <row r="173" spans="1:10" ht="30" x14ac:dyDescent="0.2">
      <c r="A173" s="124"/>
      <c r="B173" s="114" t="s">
        <v>7</v>
      </c>
      <c r="C173" s="127"/>
      <c r="D173" s="58">
        <v>0</v>
      </c>
      <c r="E173" s="58">
        <v>0</v>
      </c>
      <c r="F173" s="58">
        <v>0</v>
      </c>
      <c r="G173" s="58">
        <v>0</v>
      </c>
      <c r="H173" s="58">
        <v>0</v>
      </c>
      <c r="I173" s="58">
        <v>0</v>
      </c>
      <c r="J173" s="34"/>
    </row>
    <row r="174" spans="1:10" ht="45" x14ac:dyDescent="0.2">
      <c r="A174" s="125"/>
      <c r="B174" s="114" t="s">
        <v>15</v>
      </c>
      <c r="C174" s="127"/>
      <c r="D174" s="58">
        <f>SUM(E174:I174)</f>
        <v>0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34"/>
    </row>
    <row r="175" spans="1:10" ht="15" x14ac:dyDescent="0.2">
      <c r="A175" s="125"/>
      <c r="B175" s="114" t="s">
        <v>28</v>
      </c>
      <c r="C175" s="128"/>
      <c r="D175" s="58">
        <f>SUM(E175:I175)</f>
        <v>0</v>
      </c>
      <c r="E175" s="60">
        <v>0</v>
      </c>
      <c r="F175" s="60">
        <v>0</v>
      </c>
      <c r="G175" s="60">
        <v>0</v>
      </c>
      <c r="H175" s="60">
        <v>0</v>
      </c>
      <c r="I175" s="60">
        <v>0</v>
      </c>
      <c r="J175" s="34"/>
    </row>
    <row r="176" spans="1:10" ht="63" x14ac:dyDescent="0.2">
      <c r="A176" s="85" t="s">
        <v>48</v>
      </c>
      <c r="B176" s="114"/>
      <c r="C176" s="113"/>
      <c r="D176" s="58"/>
      <c r="E176" s="60"/>
      <c r="F176" s="60"/>
      <c r="G176" s="60"/>
      <c r="H176" s="60"/>
      <c r="I176" s="60"/>
      <c r="J176" s="34"/>
    </row>
    <row r="177" spans="1:110" ht="15" x14ac:dyDescent="0.2">
      <c r="A177" s="124" t="s">
        <v>148</v>
      </c>
      <c r="B177" s="114" t="s">
        <v>3</v>
      </c>
      <c r="C177" s="126" t="s">
        <v>17</v>
      </c>
      <c r="D177" s="58">
        <f t="shared" ref="D177:I177" si="10">SUM(D180:D181)</f>
        <v>0</v>
      </c>
      <c r="E177" s="58">
        <f t="shared" si="10"/>
        <v>0</v>
      </c>
      <c r="F177" s="58">
        <f t="shared" si="10"/>
        <v>0</v>
      </c>
      <c r="G177" s="58">
        <f t="shared" si="10"/>
        <v>0</v>
      </c>
      <c r="H177" s="58">
        <f t="shared" si="10"/>
        <v>0</v>
      </c>
      <c r="I177" s="58">
        <f t="shared" si="10"/>
        <v>0</v>
      </c>
      <c r="J177" s="34"/>
    </row>
    <row r="178" spans="1:110" ht="30" x14ac:dyDescent="0.2">
      <c r="A178" s="124"/>
      <c r="B178" s="114" t="s">
        <v>1</v>
      </c>
      <c r="C178" s="127"/>
      <c r="D178" s="58">
        <v>0</v>
      </c>
      <c r="E178" s="58">
        <v>0</v>
      </c>
      <c r="F178" s="58">
        <v>0</v>
      </c>
      <c r="G178" s="58">
        <v>0</v>
      </c>
      <c r="H178" s="58">
        <v>0</v>
      </c>
      <c r="I178" s="58">
        <v>0</v>
      </c>
      <c r="J178" s="34"/>
    </row>
    <row r="179" spans="1:110" ht="30" x14ac:dyDescent="0.2">
      <c r="A179" s="124"/>
      <c r="B179" s="114" t="s">
        <v>7</v>
      </c>
      <c r="C179" s="127"/>
      <c r="D179" s="58">
        <v>0</v>
      </c>
      <c r="E179" s="58">
        <v>0</v>
      </c>
      <c r="F179" s="58">
        <v>0</v>
      </c>
      <c r="G179" s="58">
        <v>0</v>
      </c>
      <c r="H179" s="58">
        <v>0</v>
      </c>
      <c r="I179" s="58">
        <v>0</v>
      </c>
      <c r="J179" s="34"/>
    </row>
    <row r="180" spans="1:110" ht="45" x14ac:dyDescent="0.2">
      <c r="A180" s="125"/>
      <c r="B180" s="114" t="s">
        <v>15</v>
      </c>
      <c r="C180" s="127"/>
      <c r="D180" s="58">
        <f>SUM(E180:I180)</f>
        <v>0</v>
      </c>
      <c r="E180" s="60">
        <v>0</v>
      </c>
      <c r="F180" s="60">
        <v>0</v>
      </c>
      <c r="G180" s="60">
        <v>0</v>
      </c>
      <c r="H180" s="60">
        <v>0</v>
      </c>
      <c r="I180" s="60">
        <v>0</v>
      </c>
      <c r="J180" s="34"/>
    </row>
    <row r="181" spans="1:110" ht="15" x14ac:dyDescent="0.2">
      <c r="A181" s="125"/>
      <c r="B181" s="114" t="s">
        <v>28</v>
      </c>
      <c r="C181" s="128"/>
      <c r="D181" s="58">
        <f>SUM(E181:I181)</f>
        <v>0</v>
      </c>
      <c r="E181" s="60">
        <v>0</v>
      </c>
      <c r="F181" s="60">
        <v>0</v>
      </c>
      <c r="G181" s="60">
        <v>0</v>
      </c>
      <c r="H181" s="60">
        <v>0</v>
      </c>
      <c r="I181" s="60">
        <v>0</v>
      </c>
      <c r="J181" s="34"/>
    </row>
    <row r="182" spans="1:110" ht="15.75" x14ac:dyDescent="0.2">
      <c r="A182" s="123" t="s">
        <v>58</v>
      </c>
      <c r="B182" s="123"/>
      <c r="C182" s="123"/>
      <c r="D182" s="123"/>
      <c r="E182" s="123"/>
      <c r="F182" s="123"/>
      <c r="G182" s="123"/>
      <c r="H182" s="123"/>
      <c r="I182" s="123"/>
      <c r="J182" s="123"/>
    </row>
    <row r="183" spans="1:110" ht="47.25" x14ac:dyDescent="0.2">
      <c r="A183" s="57" t="s">
        <v>108</v>
      </c>
      <c r="B183" s="35"/>
      <c r="C183" s="35"/>
      <c r="D183" s="34"/>
      <c r="E183" s="34"/>
      <c r="F183" s="34"/>
      <c r="G183" s="34"/>
      <c r="H183" s="34"/>
      <c r="I183" s="34"/>
      <c r="J183" s="34"/>
    </row>
    <row r="184" spans="1:110" ht="15" x14ac:dyDescent="0.2">
      <c r="A184" s="124" t="s">
        <v>149</v>
      </c>
      <c r="B184" s="114" t="s">
        <v>3</v>
      </c>
      <c r="C184" s="126" t="s">
        <v>17</v>
      </c>
      <c r="D184" s="58">
        <f>SUM(E184:I184)</f>
        <v>0</v>
      </c>
      <c r="E184" s="58">
        <f>SUM(E187:E188)</f>
        <v>0</v>
      </c>
      <c r="F184" s="58">
        <f>SUM(F187:F188)</f>
        <v>0</v>
      </c>
      <c r="G184" s="58">
        <f>SUM(G187:G188)</f>
        <v>0</v>
      </c>
      <c r="H184" s="58">
        <f>SUM(H187:H188)</f>
        <v>0</v>
      </c>
      <c r="I184" s="58">
        <f>SUM(I187:I188)</f>
        <v>0</v>
      </c>
      <c r="J184" s="34"/>
    </row>
    <row r="185" spans="1:110" ht="30" x14ac:dyDescent="0.2">
      <c r="A185" s="124"/>
      <c r="B185" s="114" t="s">
        <v>1</v>
      </c>
      <c r="C185" s="127"/>
      <c r="D185" s="58">
        <v>0</v>
      </c>
      <c r="E185" s="58">
        <v>0</v>
      </c>
      <c r="F185" s="58">
        <v>0</v>
      </c>
      <c r="G185" s="58">
        <v>0</v>
      </c>
      <c r="H185" s="58">
        <v>0</v>
      </c>
      <c r="I185" s="58">
        <v>0</v>
      </c>
      <c r="J185" s="34"/>
    </row>
    <row r="186" spans="1:110" ht="30" x14ac:dyDescent="0.2">
      <c r="A186" s="124"/>
      <c r="B186" s="114" t="s">
        <v>7</v>
      </c>
      <c r="C186" s="127"/>
      <c r="D186" s="58">
        <v>0</v>
      </c>
      <c r="E186" s="58">
        <v>0</v>
      </c>
      <c r="F186" s="58">
        <v>0</v>
      </c>
      <c r="G186" s="58">
        <v>0</v>
      </c>
      <c r="H186" s="58">
        <v>0</v>
      </c>
      <c r="I186" s="58">
        <v>0</v>
      </c>
      <c r="J186" s="34"/>
    </row>
    <row r="187" spans="1:110" ht="45" x14ac:dyDescent="0.2">
      <c r="A187" s="125"/>
      <c r="B187" s="114" t="s">
        <v>15</v>
      </c>
      <c r="C187" s="127"/>
      <c r="D187" s="58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34"/>
    </row>
    <row r="188" spans="1:110" ht="15" x14ac:dyDescent="0.2">
      <c r="A188" s="125"/>
      <c r="B188" s="114" t="s">
        <v>28</v>
      </c>
      <c r="C188" s="128"/>
      <c r="D188" s="58">
        <f>SUM(E188:I188)</f>
        <v>0</v>
      </c>
      <c r="E188" s="60">
        <v>0</v>
      </c>
      <c r="F188" s="60">
        <v>0</v>
      </c>
      <c r="G188" s="60">
        <v>0</v>
      </c>
      <c r="H188" s="60">
        <v>0</v>
      </c>
      <c r="I188" s="60">
        <v>0</v>
      </c>
      <c r="J188" s="34"/>
    </row>
    <row r="189" spans="1:110" s="106" customFormat="1" ht="15" x14ac:dyDescent="0.2">
      <c r="A189" s="124" t="s">
        <v>150</v>
      </c>
      <c r="B189" s="114" t="s">
        <v>3</v>
      </c>
      <c r="C189" s="126" t="s">
        <v>17</v>
      </c>
      <c r="D189" s="58">
        <v>2157.6999999999998</v>
      </c>
      <c r="E189" s="58">
        <v>2157.6999999999998</v>
      </c>
      <c r="F189" s="58">
        <f>SUM(F192:F193)</f>
        <v>0</v>
      </c>
      <c r="G189" s="58">
        <f>SUM(G192:G193)</f>
        <v>0</v>
      </c>
      <c r="H189" s="58">
        <f>SUM(H192:H193)</f>
        <v>0</v>
      </c>
      <c r="I189" s="58">
        <f>SUM(I192:I193)</f>
        <v>0</v>
      </c>
      <c r="J189" s="3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</row>
    <row r="190" spans="1:110" s="106" customFormat="1" ht="30" x14ac:dyDescent="0.2">
      <c r="A190" s="124"/>
      <c r="B190" s="114" t="s">
        <v>1</v>
      </c>
      <c r="C190" s="127"/>
      <c r="D190" s="58">
        <v>0</v>
      </c>
      <c r="E190" s="58">
        <v>0</v>
      </c>
      <c r="F190" s="58">
        <v>0</v>
      </c>
      <c r="G190" s="58">
        <v>0</v>
      </c>
      <c r="H190" s="58">
        <v>0</v>
      </c>
      <c r="I190" s="58">
        <v>0</v>
      </c>
      <c r="J190" s="3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</row>
    <row r="191" spans="1:110" s="106" customFormat="1" ht="30" x14ac:dyDescent="0.2">
      <c r="A191" s="124"/>
      <c r="B191" s="114" t="s">
        <v>7</v>
      </c>
      <c r="C191" s="127"/>
      <c r="D191" s="58">
        <v>0</v>
      </c>
      <c r="E191" s="58">
        <v>0</v>
      </c>
      <c r="F191" s="58">
        <v>0</v>
      </c>
      <c r="G191" s="58">
        <v>0</v>
      </c>
      <c r="H191" s="58">
        <v>0</v>
      </c>
      <c r="I191" s="58">
        <v>0</v>
      </c>
      <c r="J191" s="3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</row>
    <row r="192" spans="1:110" s="106" customFormat="1" ht="45" x14ac:dyDescent="0.2">
      <c r="A192" s="125"/>
      <c r="B192" s="114" t="s">
        <v>15</v>
      </c>
      <c r="C192" s="127"/>
      <c r="D192" s="58">
        <v>2157.6999999999998</v>
      </c>
      <c r="E192" s="60">
        <v>2157.6999999999998</v>
      </c>
      <c r="F192" s="60">
        <v>0</v>
      </c>
      <c r="G192" s="60">
        <v>0</v>
      </c>
      <c r="H192" s="60">
        <v>0</v>
      </c>
      <c r="I192" s="60">
        <v>0</v>
      </c>
      <c r="J192" s="3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</row>
    <row r="193" spans="1:110" s="106" customFormat="1" ht="15" x14ac:dyDescent="0.2">
      <c r="A193" s="125"/>
      <c r="B193" s="114" t="s">
        <v>28</v>
      </c>
      <c r="C193" s="128"/>
      <c r="D193" s="58">
        <f>SUM(E193:I193)</f>
        <v>0</v>
      </c>
      <c r="E193" s="60">
        <v>0</v>
      </c>
      <c r="F193" s="60">
        <v>0</v>
      </c>
      <c r="G193" s="60">
        <v>0</v>
      </c>
      <c r="H193" s="60">
        <v>0</v>
      </c>
      <c r="I193" s="60">
        <v>0</v>
      </c>
      <c r="J193" s="3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</row>
    <row r="194" spans="1:110" ht="15.75" x14ac:dyDescent="0.2">
      <c r="A194" s="123" t="s">
        <v>59</v>
      </c>
      <c r="B194" s="123"/>
      <c r="C194" s="123"/>
      <c r="D194" s="123"/>
      <c r="E194" s="123"/>
      <c r="F194" s="123"/>
      <c r="G194" s="123"/>
      <c r="H194" s="123"/>
      <c r="I194" s="123"/>
      <c r="J194" s="123"/>
    </row>
    <row r="195" spans="1:110" ht="66" customHeight="1" x14ac:dyDescent="0.2">
      <c r="A195" s="57" t="s">
        <v>98</v>
      </c>
      <c r="B195" s="35"/>
      <c r="C195" s="35"/>
      <c r="D195" s="34"/>
      <c r="E195" s="34"/>
      <c r="F195" s="34"/>
      <c r="G195" s="34"/>
      <c r="H195" s="34"/>
      <c r="I195" s="34"/>
      <c r="J195" s="34"/>
    </row>
    <row r="196" spans="1:110" ht="15" x14ac:dyDescent="0.2">
      <c r="A196" s="124" t="s">
        <v>151</v>
      </c>
      <c r="B196" s="114" t="s">
        <v>3</v>
      </c>
      <c r="C196" s="126" t="s">
        <v>17</v>
      </c>
      <c r="D196" s="58">
        <f>(D198+D199)</f>
        <v>6093.5</v>
      </c>
      <c r="E196" s="58">
        <f>SUM(E198+E199)</f>
        <v>1218.7</v>
      </c>
      <c r="F196" s="58">
        <f>SUM(F198+F199)</f>
        <v>1218.7</v>
      </c>
      <c r="G196" s="58">
        <f>SUM(G198+G199)</f>
        <v>1218.7</v>
      </c>
      <c r="H196" s="58">
        <f>SUM(H198+H199)</f>
        <v>1218.7</v>
      </c>
      <c r="I196" s="58">
        <f>SUM(I198+I199)</f>
        <v>1218.7</v>
      </c>
      <c r="J196" s="34"/>
    </row>
    <row r="197" spans="1:110" ht="30" x14ac:dyDescent="0.2">
      <c r="A197" s="124"/>
      <c r="B197" s="114" t="s">
        <v>1</v>
      </c>
      <c r="C197" s="127"/>
      <c r="D197" s="58">
        <v>0</v>
      </c>
      <c r="E197" s="58">
        <v>0</v>
      </c>
      <c r="F197" s="58">
        <v>0</v>
      </c>
      <c r="G197" s="58">
        <v>0</v>
      </c>
      <c r="H197" s="58">
        <v>0</v>
      </c>
      <c r="I197" s="58">
        <v>0</v>
      </c>
      <c r="J197" s="34"/>
    </row>
    <row r="198" spans="1:110" ht="30" x14ac:dyDescent="0.2">
      <c r="A198" s="124"/>
      <c r="B198" s="114" t="s">
        <v>7</v>
      </c>
      <c r="C198" s="127"/>
      <c r="D198" s="58">
        <f>(E198+F198+G198+H198+I198)</f>
        <v>3160</v>
      </c>
      <c r="E198" s="58">
        <v>632</v>
      </c>
      <c r="F198" s="58">
        <v>632</v>
      </c>
      <c r="G198" s="58">
        <v>632</v>
      </c>
      <c r="H198" s="58">
        <v>632</v>
      </c>
      <c r="I198" s="58">
        <v>632</v>
      </c>
      <c r="J198" s="34"/>
    </row>
    <row r="199" spans="1:110" ht="45" x14ac:dyDescent="0.2">
      <c r="A199" s="125"/>
      <c r="B199" s="114" t="s">
        <v>15</v>
      </c>
      <c r="C199" s="127"/>
      <c r="D199" s="58">
        <f>(E199+F199+G199+H199+I199)</f>
        <v>2933.5</v>
      </c>
      <c r="E199" s="60">
        <v>586.70000000000005</v>
      </c>
      <c r="F199" s="60">
        <v>586.70000000000005</v>
      </c>
      <c r="G199" s="60">
        <v>586.70000000000005</v>
      </c>
      <c r="H199" s="60">
        <v>586.70000000000005</v>
      </c>
      <c r="I199" s="60">
        <v>586.70000000000005</v>
      </c>
      <c r="J199" s="34"/>
    </row>
    <row r="200" spans="1:110" ht="15" x14ac:dyDescent="0.2">
      <c r="A200" s="125"/>
      <c r="B200" s="114" t="s">
        <v>28</v>
      </c>
      <c r="C200" s="128"/>
      <c r="D200" s="58">
        <f>SUM(E200:I200)</f>
        <v>0</v>
      </c>
      <c r="E200" s="60">
        <v>0</v>
      </c>
      <c r="F200" s="60">
        <v>0</v>
      </c>
      <c r="G200" s="60">
        <v>0</v>
      </c>
      <c r="H200" s="60">
        <v>0</v>
      </c>
      <c r="I200" s="60">
        <v>0</v>
      </c>
      <c r="J200" s="34"/>
    </row>
  </sheetData>
  <mergeCells count="81">
    <mergeCell ref="C32:C36"/>
    <mergeCell ref="C150:C154"/>
    <mergeCell ref="C135:C139"/>
    <mergeCell ref="C165:C169"/>
    <mergeCell ref="A150:A154"/>
    <mergeCell ref="A92:A96"/>
    <mergeCell ref="C43:C47"/>
    <mergeCell ref="A98:A102"/>
    <mergeCell ref="C69:C73"/>
    <mergeCell ref="C58:C62"/>
    <mergeCell ref="A140:A144"/>
    <mergeCell ref="C120:C124"/>
    <mergeCell ref="A120:A124"/>
    <mergeCell ref="C125:C129"/>
    <mergeCell ref="A135:A139"/>
    <mergeCell ref="A118:J118"/>
    <mergeCell ref="J15:J16"/>
    <mergeCell ref="A81:A85"/>
    <mergeCell ref="E12:H12"/>
    <mergeCell ref="A18:J18"/>
    <mergeCell ref="A74:J74"/>
    <mergeCell ref="B15:B16"/>
    <mergeCell ref="A13:J13"/>
    <mergeCell ref="A20:A24"/>
    <mergeCell ref="A76:A80"/>
    <mergeCell ref="A53:A57"/>
    <mergeCell ref="D15:I15"/>
    <mergeCell ref="A43:A47"/>
    <mergeCell ref="C76:C80"/>
    <mergeCell ref="A30:J30"/>
    <mergeCell ref="A25:A29"/>
    <mergeCell ref="C25:C29"/>
    <mergeCell ref="A15:A16"/>
    <mergeCell ref="C87:C91"/>
    <mergeCell ref="C92:C96"/>
    <mergeCell ref="A63:A67"/>
    <mergeCell ref="C20:C24"/>
    <mergeCell ref="C15:C16"/>
    <mergeCell ref="C48:C52"/>
    <mergeCell ref="C63:C67"/>
    <mergeCell ref="A69:A73"/>
    <mergeCell ref="A58:A62"/>
    <mergeCell ref="A87:A91"/>
    <mergeCell ref="C53:C57"/>
    <mergeCell ref="A37:A41"/>
    <mergeCell ref="C37:C41"/>
    <mergeCell ref="C81:C85"/>
    <mergeCell ref="A32:A36"/>
    <mergeCell ref="C98:C102"/>
    <mergeCell ref="C103:C107"/>
    <mergeCell ref="A113:A117"/>
    <mergeCell ref="A103:A107"/>
    <mergeCell ref="A125:A129"/>
    <mergeCell ref="A182:J182"/>
    <mergeCell ref="A184:A188"/>
    <mergeCell ref="C184:C188"/>
    <mergeCell ref="A160:A164"/>
    <mergeCell ref="C160:C164"/>
    <mergeCell ref="A130:A134"/>
    <mergeCell ref="C140:C144"/>
    <mergeCell ref="A177:A181"/>
    <mergeCell ref="C177:C181"/>
    <mergeCell ref="A171:A175"/>
    <mergeCell ref="C171:C175"/>
    <mergeCell ref="A165:A169"/>
    <mergeCell ref="E3:H3"/>
    <mergeCell ref="E6:H6"/>
    <mergeCell ref="A194:J194"/>
    <mergeCell ref="A196:A200"/>
    <mergeCell ref="C196:C200"/>
    <mergeCell ref="A189:A193"/>
    <mergeCell ref="C189:C193"/>
    <mergeCell ref="A48:A52"/>
    <mergeCell ref="A155:A159"/>
    <mergeCell ref="C155:C159"/>
    <mergeCell ref="C145:C149"/>
    <mergeCell ref="C113:C117"/>
    <mergeCell ref="A108:A112"/>
    <mergeCell ref="C108:C112"/>
    <mergeCell ref="A145:A149"/>
    <mergeCell ref="C130:C134"/>
  </mergeCells>
  <pageMargins left="0.38" right="0.17" top="0.17" bottom="0.27" header="0.17" footer="0.17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V293"/>
  <sheetViews>
    <sheetView zoomScale="80" zoomScaleNormal="80" zoomScaleSheetLayoutView="95" workbookViewId="0">
      <selection activeCell="K18" sqref="K18"/>
    </sheetView>
  </sheetViews>
  <sheetFormatPr defaultRowHeight="12.75" x14ac:dyDescent="0.2"/>
  <cols>
    <col min="1" max="1" width="6" style="38" customWidth="1"/>
    <col min="2" max="2" width="31.28515625" style="37" customWidth="1"/>
    <col min="3" max="3" width="13" style="39" customWidth="1"/>
    <col min="4" max="4" width="15.85546875" style="37" customWidth="1"/>
    <col min="5" max="5" width="15.140625" style="40" customWidth="1"/>
    <col min="6" max="6" width="15.85546875" style="41" customWidth="1"/>
    <col min="7" max="7" width="18.85546875" style="41" customWidth="1"/>
    <col min="8" max="8" width="12" style="41" customWidth="1"/>
    <col min="9" max="10" width="11.85546875" style="41" customWidth="1"/>
    <col min="11" max="11" width="13.42578125" style="41" customWidth="1"/>
    <col min="12" max="12" width="22.85546875" style="39" customWidth="1"/>
    <col min="13" max="13" width="24.28515625" style="27" customWidth="1"/>
    <col min="14" max="16384" width="9.140625" style="37"/>
  </cols>
  <sheetData>
    <row r="1" spans="1:15" ht="15" x14ac:dyDescent="0.25">
      <c r="H1" s="3" t="s">
        <v>197</v>
      </c>
      <c r="I1" s="4"/>
      <c r="J1" s="4"/>
      <c r="K1" s="4"/>
      <c r="L1" s="4"/>
      <c r="M1" s="4"/>
      <c r="N1" s="24"/>
      <c r="O1" s="24"/>
    </row>
    <row r="2" spans="1:15" ht="15" x14ac:dyDescent="0.25">
      <c r="H2" s="5" t="s">
        <v>229</v>
      </c>
      <c r="I2" s="6"/>
      <c r="J2" s="7"/>
      <c r="K2" s="8"/>
      <c r="L2" s="9"/>
      <c r="M2" s="4"/>
      <c r="N2" s="24"/>
      <c r="O2" s="24"/>
    </row>
    <row r="3" spans="1:15" ht="15" x14ac:dyDescent="0.25">
      <c r="H3" s="122" t="s">
        <v>230</v>
      </c>
      <c r="I3" s="139"/>
      <c r="J3" s="139"/>
      <c r="K3" s="139"/>
      <c r="L3" s="139"/>
      <c r="M3" s="4"/>
      <c r="N3" s="24"/>
      <c r="O3" s="24"/>
    </row>
    <row r="4" spans="1:15" ht="15" x14ac:dyDescent="0.25">
      <c r="H4" s="10"/>
      <c r="I4" s="10"/>
      <c r="J4" s="10"/>
      <c r="K4" s="11"/>
      <c r="L4" s="1"/>
      <c r="M4" s="4"/>
      <c r="N4" s="24"/>
      <c r="O4" s="24"/>
    </row>
    <row r="5" spans="1:15" ht="15" x14ac:dyDescent="0.25">
      <c r="H5" s="10"/>
      <c r="I5" s="10"/>
      <c r="J5" s="10"/>
      <c r="K5" s="11"/>
      <c r="L5" s="12"/>
      <c r="M5" s="12"/>
      <c r="N5" s="24"/>
      <c r="O5" s="24"/>
    </row>
    <row r="6" spans="1:15" ht="15" customHeight="1" x14ac:dyDescent="0.25">
      <c r="H6" s="122"/>
      <c r="I6" s="139"/>
      <c r="J6" s="139"/>
      <c r="K6" s="139"/>
      <c r="L6" s="139"/>
      <c r="M6" s="13"/>
      <c r="N6" s="24"/>
      <c r="O6" s="24"/>
    </row>
    <row r="7" spans="1:15" ht="29.25" customHeight="1" x14ac:dyDescent="0.25">
      <c r="G7" s="218"/>
      <c r="I7" s="67" t="s">
        <v>21</v>
      </c>
      <c r="J7" s="68"/>
      <c r="K7" s="69"/>
      <c r="L7" s="8"/>
      <c r="M7" s="70"/>
    </row>
    <row r="8" spans="1:15" ht="15" x14ac:dyDescent="0.25">
      <c r="G8" s="218"/>
      <c r="I8" s="67" t="s">
        <v>22</v>
      </c>
      <c r="J8" s="68"/>
      <c r="K8" s="69"/>
      <c r="L8" s="8"/>
      <c r="M8" s="70"/>
    </row>
    <row r="9" spans="1:15" ht="15" x14ac:dyDescent="0.25">
      <c r="G9" s="218"/>
      <c r="I9" s="71" t="s">
        <v>55</v>
      </c>
      <c r="J9" s="71"/>
      <c r="K9" s="71"/>
      <c r="L9" s="11"/>
      <c r="M9" s="1"/>
    </row>
    <row r="10" spans="1:15" ht="15" x14ac:dyDescent="0.25">
      <c r="G10" s="218"/>
      <c r="I10" s="71" t="s">
        <v>62</v>
      </c>
      <c r="J10" s="71"/>
      <c r="K10" s="71"/>
      <c r="L10" s="11"/>
      <c r="M10" s="1"/>
    </row>
    <row r="11" spans="1:15" ht="15" x14ac:dyDescent="0.25">
      <c r="G11" s="218"/>
      <c r="I11" s="71" t="s">
        <v>18</v>
      </c>
      <c r="J11" s="71"/>
      <c r="K11" s="71"/>
      <c r="L11" s="11"/>
      <c r="M11" s="24"/>
    </row>
    <row r="12" spans="1:15" ht="15" customHeight="1" x14ac:dyDescent="0.25">
      <c r="G12" s="218"/>
      <c r="I12" s="122" t="s">
        <v>199</v>
      </c>
      <c r="J12" s="122"/>
      <c r="K12" s="122"/>
      <c r="L12" s="122"/>
      <c r="M12" s="42"/>
    </row>
    <row r="13" spans="1:15" x14ac:dyDescent="0.2">
      <c r="G13" s="218"/>
      <c r="I13" s="68"/>
      <c r="J13" s="81"/>
      <c r="K13" s="68"/>
      <c r="L13" s="82"/>
      <c r="M13" s="43"/>
    </row>
    <row r="14" spans="1:15" s="44" customFormat="1" ht="15.75" customHeight="1" x14ac:dyDescent="0.25">
      <c r="A14" s="196" t="s">
        <v>23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</row>
    <row r="15" spans="1:15" s="44" customFormat="1" ht="15.75" customHeight="1" x14ac:dyDescent="0.2">
      <c r="A15" s="159" t="s">
        <v>54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</row>
    <row r="16" spans="1:15" s="44" customFormat="1" ht="10.5" customHeight="1" x14ac:dyDescent="0.2">
      <c r="A16" s="45"/>
      <c r="B16" s="29"/>
      <c r="C16" s="29"/>
      <c r="D16" s="29"/>
      <c r="E16" s="46"/>
      <c r="F16" s="47"/>
      <c r="G16" s="47"/>
      <c r="H16" s="47"/>
      <c r="I16" s="47"/>
      <c r="J16" s="47"/>
      <c r="K16" s="47"/>
      <c r="L16" s="48"/>
      <c r="M16" s="48"/>
    </row>
    <row r="17" spans="1:14" ht="15" customHeight="1" x14ac:dyDescent="0.2">
      <c r="A17" s="140" t="s">
        <v>5</v>
      </c>
      <c r="B17" s="140" t="s">
        <v>34</v>
      </c>
      <c r="C17" s="140" t="s">
        <v>35</v>
      </c>
      <c r="D17" s="140" t="s">
        <v>8</v>
      </c>
      <c r="E17" s="172" t="s">
        <v>36</v>
      </c>
      <c r="F17" s="195" t="s">
        <v>37</v>
      </c>
      <c r="G17" s="190" t="s">
        <v>9</v>
      </c>
      <c r="H17" s="191"/>
      <c r="I17" s="191"/>
      <c r="J17" s="191"/>
      <c r="K17" s="192"/>
      <c r="L17" s="140" t="s">
        <v>209</v>
      </c>
      <c r="M17" s="143" t="s">
        <v>10</v>
      </c>
    </row>
    <row r="18" spans="1:14" ht="141.75" customHeight="1" x14ac:dyDescent="0.2">
      <c r="A18" s="140"/>
      <c r="B18" s="140"/>
      <c r="C18" s="140"/>
      <c r="D18" s="140"/>
      <c r="E18" s="172"/>
      <c r="F18" s="195"/>
      <c r="G18" s="120" t="s">
        <v>19</v>
      </c>
      <c r="H18" s="120" t="s">
        <v>20</v>
      </c>
      <c r="I18" s="120" t="s">
        <v>26</v>
      </c>
      <c r="J18" s="120" t="s">
        <v>46</v>
      </c>
      <c r="K18" s="120" t="s">
        <v>45</v>
      </c>
      <c r="L18" s="140"/>
      <c r="M18" s="145"/>
    </row>
    <row r="19" spans="1:14" ht="15" x14ac:dyDescent="0.2">
      <c r="A19" s="118">
        <v>1</v>
      </c>
      <c r="B19" s="118">
        <v>2</v>
      </c>
      <c r="C19" s="118">
        <v>3</v>
      </c>
      <c r="D19" s="118">
        <v>4</v>
      </c>
      <c r="E19" s="16">
        <v>5</v>
      </c>
      <c r="F19" s="16">
        <v>6</v>
      </c>
      <c r="G19" s="16">
        <v>7</v>
      </c>
      <c r="H19" s="16">
        <v>8</v>
      </c>
      <c r="I19" s="16">
        <v>9</v>
      </c>
      <c r="J19" s="16">
        <v>10</v>
      </c>
      <c r="K19" s="16">
        <v>11</v>
      </c>
      <c r="L19" s="118">
        <v>12</v>
      </c>
      <c r="M19" s="118">
        <v>13</v>
      </c>
    </row>
    <row r="20" spans="1:14" ht="18" customHeight="1" x14ac:dyDescent="0.2">
      <c r="A20" s="197" t="s">
        <v>66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9"/>
    </row>
    <row r="21" spans="1:14" ht="17.25" customHeight="1" x14ac:dyDescent="0.2">
      <c r="A21" s="121" t="s">
        <v>32</v>
      </c>
      <c r="B21" s="173" t="s">
        <v>109</v>
      </c>
      <c r="C21" s="143" t="s">
        <v>52</v>
      </c>
      <c r="D21" s="114" t="s">
        <v>3</v>
      </c>
      <c r="E21" s="75">
        <v>0</v>
      </c>
      <c r="F21" s="89">
        <v>115617</v>
      </c>
      <c r="G21" s="89">
        <v>9017</v>
      </c>
      <c r="H21" s="89">
        <v>105600</v>
      </c>
      <c r="I21" s="89">
        <v>1000</v>
      </c>
      <c r="J21" s="89">
        <v>0</v>
      </c>
      <c r="K21" s="90">
        <v>0</v>
      </c>
      <c r="L21" s="169" t="s">
        <v>24</v>
      </c>
      <c r="M21" s="163" t="s">
        <v>216</v>
      </c>
    </row>
    <row r="22" spans="1:14" ht="43.5" customHeight="1" x14ac:dyDescent="0.2">
      <c r="A22" s="121"/>
      <c r="B22" s="130"/>
      <c r="C22" s="144"/>
      <c r="D22" s="114" t="s">
        <v>1</v>
      </c>
      <c r="E22" s="75">
        <v>0</v>
      </c>
      <c r="F22" s="89">
        <v>0</v>
      </c>
      <c r="G22" s="89">
        <v>0</v>
      </c>
      <c r="H22" s="89">
        <v>0</v>
      </c>
      <c r="I22" s="89">
        <v>0</v>
      </c>
      <c r="J22" s="89">
        <v>0</v>
      </c>
      <c r="K22" s="90">
        <v>0</v>
      </c>
      <c r="L22" s="170"/>
      <c r="M22" s="164"/>
    </row>
    <row r="23" spans="1:14" ht="62.25" customHeight="1" x14ac:dyDescent="0.2">
      <c r="A23" s="121"/>
      <c r="B23" s="130"/>
      <c r="C23" s="144"/>
      <c r="D23" s="114" t="s">
        <v>7</v>
      </c>
      <c r="E23" s="75">
        <v>0</v>
      </c>
      <c r="F23" s="89">
        <v>0</v>
      </c>
      <c r="G23" s="89">
        <v>0</v>
      </c>
      <c r="H23" s="89">
        <v>0</v>
      </c>
      <c r="I23" s="89">
        <v>0</v>
      </c>
      <c r="J23" s="89">
        <v>0</v>
      </c>
      <c r="K23" s="90">
        <v>0</v>
      </c>
      <c r="L23" s="170"/>
      <c r="M23" s="164"/>
    </row>
    <row r="24" spans="1:14" ht="73.5" customHeight="1" x14ac:dyDescent="0.2">
      <c r="A24" s="121"/>
      <c r="B24" s="130"/>
      <c r="C24" s="144"/>
      <c r="D24" s="114" t="s">
        <v>15</v>
      </c>
      <c r="E24" s="75">
        <v>0</v>
      </c>
      <c r="F24" s="89">
        <v>115617</v>
      </c>
      <c r="G24" s="89">
        <v>9017</v>
      </c>
      <c r="H24" s="89">
        <v>105600</v>
      </c>
      <c r="I24" s="89">
        <v>1000</v>
      </c>
      <c r="J24" s="89">
        <v>0</v>
      </c>
      <c r="K24" s="90">
        <v>0</v>
      </c>
      <c r="L24" s="170"/>
      <c r="M24" s="164"/>
    </row>
    <row r="25" spans="1:14" ht="30" customHeight="1" x14ac:dyDescent="0.2">
      <c r="A25" s="121"/>
      <c r="B25" s="131"/>
      <c r="C25" s="145"/>
      <c r="D25" s="114" t="s">
        <v>28</v>
      </c>
      <c r="E25" s="75">
        <v>0</v>
      </c>
      <c r="F25" s="89">
        <v>0</v>
      </c>
      <c r="G25" s="89">
        <v>0</v>
      </c>
      <c r="H25" s="89">
        <v>0</v>
      </c>
      <c r="I25" s="89">
        <v>0</v>
      </c>
      <c r="J25" s="89">
        <v>0</v>
      </c>
      <c r="K25" s="90">
        <v>0</v>
      </c>
      <c r="L25" s="171"/>
      <c r="M25" s="165"/>
    </row>
    <row r="26" spans="1:14" ht="18.75" customHeight="1" x14ac:dyDescent="0.2">
      <c r="A26" s="174" t="s">
        <v>49</v>
      </c>
      <c r="B26" s="129" t="s">
        <v>152</v>
      </c>
      <c r="C26" s="143" t="s">
        <v>52</v>
      </c>
      <c r="D26" s="114" t="s">
        <v>3</v>
      </c>
      <c r="E26" s="72">
        <v>0</v>
      </c>
      <c r="F26" s="60">
        <f>(G26+H26)</f>
        <v>112617</v>
      </c>
      <c r="G26" s="60">
        <v>8017</v>
      </c>
      <c r="H26" s="60">
        <v>104600</v>
      </c>
      <c r="I26" s="60">
        <v>0</v>
      </c>
      <c r="J26" s="60">
        <v>0</v>
      </c>
      <c r="K26" s="93">
        <v>0</v>
      </c>
      <c r="L26" s="140" t="s">
        <v>24</v>
      </c>
      <c r="M26" s="166"/>
      <c r="N26" s="37" t="s">
        <v>171</v>
      </c>
    </row>
    <row r="27" spans="1:14" ht="48.75" customHeight="1" x14ac:dyDescent="0.2">
      <c r="A27" s="175"/>
      <c r="B27" s="134"/>
      <c r="C27" s="144"/>
      <c r="D27" s="114" t="s">
        <v>1</v>
      </c>
      <c r="E27" s="72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93">
        <v>0</v>
      </c>
      <c r="L27" s="140"/>
      <c r="M27" s="164"/>
    </row>
    <row r="28" spans="1:14" ht="63" customHeight="1" x14ac:dyDescent="0.2">
      <c r="A28" s="175"/>
      <c r="B28" s="134"/>
      <c r="C28" s="144"/>
      <c r="D28" s="114" t="s">
        <v>7</v>
      </c>
      <c r="E28" s="72"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93">
        <v>0</v>
      </c>
      <c r="L28" s="140"/>
      <c r="M28" s="164"/>
    </row>
    <row r="29" spans="1:14" ht="75.75" customHeight="1" x14ac:dyDescent="0.2">
      <c r="A29" s="175"/>
      <c r="B29" s="134"/>
      <c r="C29" s="144"/>
      <c r="D29" s="114" t="s">
        <v>15</v>
      </c>
      <c r="E29" s="72">
        <v>0</v>
      </c>
      <c r="F29" s="60">
        <f>(G29+H29)</f>
        <v>112617</v>
      </c>
      <c r="G29" s="60">
        <v>8017</v>
      </c>
      <c r="H29" s="60">
        <v>104600</v>
      </c>
      <c r="I29" s="60">
        <v>0</v>
      </c>
      <c r="J29" s="60">
        <v>0</v>
      </c>
      <c r="K29" s="93">
        <v>0</v>
      </c>
      <c r="L29" s="140"/>
      <c r="M29" s="164"/>
    </row>
    <row r="30" spans="1:14" ht="40.5" customHeight="1" x14ac:dyDescent="0.2">
      <c r="A30" s="176"/>
      <c r="B30" s="135"/>
      <c r="C30" s="145"/>
      <c r="D30" s="114" t="s">
        <v>28</v>
      </c>
      <c r="E30" s="72">
        <v>0</v>
      </c>
      <c r="F30" s="60">
        <v>0</v>
      </c>
      <c r="G30" s="60">
        <v>0</v>
      </c>
      <c r="H30" s="60">
        <v>0</v>
      </c>
      <c r="I30" s="60">
        <v>0</v>
      </c>
      <c r="J30" s="60">
        <v>0</v>
      </c>
      <c r="K30" s="93">
        <v>0</v>
      </c>
      <c r="L30" s="140"/>
      <c r="M30" s="165"/>
    </row>
    <row r="31" spans="1:14" ht="18.75" customHeight="1" x14ac:dyDescent="0.2">
      <c r="A31" s="174" t="s">
        <v>102</v>
      </c>
      <c r="B31" s="129" t="s">
        <v>153</v>
      </c>
      <c r="C31" s="143" t="s">
        <v>52</v>
      </c>
      <c r="D31" s="114" t="s">
        <v>3</v>
      </c>
      <c r="E31" s="72">
        <v>0</v>
      </c>
      <c r="F31" s="72">
        <v>3000</v>
      </c>
      <c r="G31" s="72">
        <v>1000</v>
      </c>
      <c r="H31" s="72">
        <v>1000</v>
      </c>
      <c r="I31" s="72">
        <v>1000</v>
      </c>
      <c r="J31" s="72">
        <v>0</v>
      </c>
      <c r="K31" s="72">
        <v>0</v>
      </c>
      <c r="L31" s="140" t="s">
        <v>24</v>
      </c>
      <c r="M31" s="177"/>
      <c r="N31" s="37" t="s">
        <v>172</v>
      </c>
    </row>
    <row r="32" spans="1:14" ht="48.75" customHeight="1" x14ac:dyDescent="0.2">
      <c r="A32" s="175"/>
      <c r="B32" s="134"/>
      <c r="C32" s="144"/>
      <c r="D32" s="114" t="s">
        <v>1</v>
      </c>
      <c r="E32" s="72">
        <v>0</v>
      </c>
      <c r="F32" s="72">
        <v>0</v>
      </c>
      <c r="G32" s="61">
        <v>0</v>
      </c>
      <c r="H32" s="61">
        <v>0</v>
      </c>
      <c r="I32" s="61">
        <v>0</v>
      </c>
      <c r="J32" s="61">
        <v>0</v>
      </c>
      <c r="K32" s="61">
        <v>0</v>
      </c>
      <c r="L32" s="140"/>
      <c r="M32" s="178"/>
    </row>
    <row r="33" spans="1:178" ht="63" customHeight="1" x14ac:dyDescent="0.2">
      <c r="A33" s="175"/>
      <c r="B33" s="134"/>
      <c r="C33" s="144"/>
      <c r="D33" s="114" t="s">
        <v>7</v>
      </c>
      <c r="E33" s="72">
        <v>0</v>
      </c>
      <c r="F33" s="72">
        <v>0</v>
      </c>
      <c r="G33" s="61">
        <v>0</v>
      </c>
      <c r="H33" s="61">
        <v>0</v>
      </c>
      <c r="I33" s="61">
        <v>0</v>
      </c>
      <c r="J33" s="61">
        <v>0</v>
      </c>
      <c r="K33" s="61">
        <v>0</v>
      </c>
      <c r="L33" s="140"/>
      <c r="M33" s="178"/>
    </row>
    <row r="34" spans="1:178" ht="75.75" customHeight="1" x14ac:dyDescent="0.2">
      <c r="A34" s="175"/>
      <c r="B34" s="134"/>
      <c r="C34" s="144"/>
      <c r="D34" s="114" t="s">
        <v>15</v>
      </c>
      <c r="E34" s="72">
        <v>0</v>
      </c>
      <c r="F34" s="72">
        <v>3000</v>
      </c>
      <c r="G34" s="72">
        <v>1000</v>
      </c>
      <c r="H34" s="72">
        <v>1000</v>
      </c>
      <c r="I34" s="72">
        <v>1000</v>
      </c>
      <c r="J34" s="72">
        <v>0</v>
      </c>
      <c r="K34" s="72">
        <v>0</v>
      </c>
      <c r="L34" s="140"/>
      <c r="M34" s="178"/>
    </row>
    <row r="35" spans="1:178" ht="40.5" customHeight="1" x14ac:dyDescent="0.2">
      <c r="A35" s="176"/>
      <c r="B35" s="135"/>
      <c r="C35" s="145"/>
      <c r="D35" s="114" t="s">
        <v>28</v>
      </c>
      <c r="E35" s="72">
        <v>0</v>
      </c>
      <c r="F35" s="72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140"/>
      <c r="M35" s="179"/>
    </row>
    <row r="36" spans="1:178" ht="15" customHeight="1" x14ac:dyDescent="0.2">
      <c r="A36" s="185"/>
      <c r="B36" s="167" t="s">
        <v>101</v>
      </c>
      <c r="C36" s="167"/>
      <c r="D36" s="66" t="s">
        <v>3</v>
      </c>
      <c r="E36" s="86">
        <v>0</v>
      </c>
      <c r="F36" s="87">
        <v>115617</v>
      </c>
      <c r="G36" s="87">
        <v>9017</v>
      </c>
      <c r="H36" s="87">
        <v>105600</v>
      </c>
      <c r="I36" s="87">
        <v>1000</v>
      </c>
      <c r="J36" s="87">
        <v>0</v>
      </c>
      <c r="K36" s="88">
        <v>0</v>
      </c>
      <c r="L36" s="168"/>
      <c r="M36" s="168"/>
    </row>
    <row r="37" spans="1:178" ht="46.5" customHeight="1" x14ac:dyDescent="0.2">
      <c r="A37" s="185"/>
      <c r="B37" s="167"/>
      <c r="C37" s="167"/>
      <c r="D37" s="66" t="s">
        <v>1</v>
      </c>
      <c r="E37" s="86">
        <v>0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  <c r="K37" s="88">
        <v>0</v>
      </c>
      <c r="L37" s="168"/>
      <c r="M37" s="168"/>
    </row>
    <row r="38" spans="1:178" ht="58.5" customHeight="1" x14ac:dyDescent="0.2">
      <c r="A38" s="185"/>
      <c r="B38" s="167"/>
      <c r="C38" s="167"/>
      <c r="D38" s="66" t="s">
        <v>7</v>
      </c>
      <c r="E38" s="86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8">
        <v>0</v>
      </c>
      <c r="L38" s="168"/>
      <c r="M38" s="168"/>
    </row>
    <row r="39" spans="1:178" ht="72" customHeight="1" x14ac:dyDescent="0.2">
      <c r="A39" s="185"/>
      <c r="B39" s="167"/>
      <c r="C39" s="167"/>
      <c r="D39" s="66" t="s">
        <v>15</v>
      </c>
      <c r="E39" s="86">
        <v>0</v>
      </c>
      <c r="F39" s="87">
        <v>115617</v>
      </c>
      <c r="G39" s="87">
        <v>9017</v>
      </c>
      <c r="H39" s="87">
        <v>105600</v>
      </c>
      <c r="I39" s="87">
        <v>1000</v>
      </c>
      <c r="J39" s="87">
        <v>0</v>
      </c>
      <c r="K39" s="88">
        <v>0</v>
      </c>
      <c r="L39" s="168"/>
      <c r="M39" s="168"/>
    </row>
    <row r="40" spans="1:178" ht="31.5" customHeight="1" x14ac:dyDescent="0.2">
      <c r="A40" s="185"/>
      <c r="B40" s="167"/>
      <c r="C40" s="167"/>
      <c r="D40" s="66" t="s">
        <v>28</v>
      </c>
      <c r="E40" s="86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  <c r="K40" s="88">
        <v>0</v>
      </c>
      <c r="L40" s="168"/>
      <c r="M40" s="168"/>
    </row>
    <row r="41" spans="1:178" ht="23.25" customHeight="1" x14ac:dyDescent="0.2">
      <c r="A41" s="136" t="s">
        <v>56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8"/>
    </row>
    <row r="42" spans="1:178" s="112" customFormat="1" ht="13.5" customHeight="1" x14ac:dyDescent="0.2">
      <c r="A42" s="154" t="s">
        <v>69</v>
      </c>
      <c r="B42" s="155" t="s">
        <v>177</v>
      </c>
      <c r="C42" s="156" t="s">
        <v>52</v>
      </c>
      <c r="D42" s="117" t="s">
        <v>3</v>
      </c>
      <c r="E42" s="72">
        <v>0</v>
      </c>
      <c r="F42" s="74">
        <v>89900</v>
      </c>
      <c r="G42" s="74">
        <v>89900</v>
      </c>
      <c r="H42" s="72">
        <v>0</v>
      </c>
      <c r="I42" s="72">
        <v>0</v>
      </c>
      <c r="J42" s="74">
        <v>0</v>
      </c>
      <c r="K42" s="74">
        <v>0</v>
      </c>
      <c r="L42" s="193"/>
      <c r="M42" s="160" t="s">
        <v>217</v>
      </c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  <c r="FP42" s="49"/>
      <c r="FQ42" s="49"/>
      <c r="FR42" s="49"/>
      <c r="FS42" s="49"/>
      <c r="FT42" s="49"/>
      <c r="FU42" s="49"/>
      <c r="FV42" s="49"/>
    </row>
    <row r="43" spans="1:178" s="112" customFormat="1" ht="45.75" customHeight="1" x14ac:dyDescent="0.2">
      <c r="A43" s="154"/>
      <c r="B43" s="155"/>
      <c r="C43" s="156"/>
      <c r="D43" s="117" t="s">
        <v>1</v>
      </c>
      <c r="E43" s="72"/>
      <c r="F43" s="74">
        <v>0</v>
      </c>
      <c r="G43" s="74">
        <v>0</v>
      </c>
      <c r="H43" s="61">
        <v>0</v>
      </c>
      <c r="I43" s="61"/>
      <c r="J43" s="74">
        <v>0</v>
      </c>
      <c r="K43" s="74">
        <v>0</v>
      </c>
      <c r="L43" s="193"/>
      <c r="M43" s="161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  <c r="FP43" s="49"/>
      <c r="FQ43" s="49"/>
      <c r="FR43" s="49"/>
      <c r="FS43" s="49"/>
      <c r="FT43" s="49"/>
      <c r="FU43" s="49"/>
      <c r="FV43" s="49"/>
    </row>
    <row r="44" spans="1:178" s="112" customFormat="1" ht="60" customHeight="1" x14ac:dyDescent="0.2">
      <c r="A44" s="154"/>
      <c r="B44" s="155"/>
      <c r="C44" s="156"/>
      <c r="D44" s="117" t="s">
        <v>7</v>
      </c>
      <c r="E44" s="72">
        <v>0</v>
      </c>
      <c r="F44" s="74">
        <v>89900</v>
      </c>
      <c r="G44" s="74">
        <v>89900</v>
      </c>
      <c r="H44" s="61">
        <v>0</v>
      </c>
      <c r="I44" s="61">
        <v>0</v>
      </c>
      <c r="J44" s="74">
        <v>0</v>
      </c>
      <c r="K44" s="74">
        <v>0</v>
      </c>
      <c r="L44" s="193"/>
      <c r="M44" s="161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  <c r="FP44" s="49"/>
      <c r="FQ44" s="49"/>
      <c r="FR44" s="49"/>
      <c r="FS44" s="49"/>
      <c r="FT44" s="49"/>
      <c r="FU44" s="49"/>
      <c r="FV44" s="49"/>
    </row>
    <row r="45" spans="1:178" s="112" customFormat="1" ht="44.25" customHeight="1" x14ac:dyDescent="0.2">
      <c r="A45" s="154"/>
      <c r="B45" s="155"/>
      <c r="C45" s="156"/>
      <c r="D45" s="117" t="s">
        <v>15</v>
      </c>
      <c r="E45" s="72">
        <v>0</v>
      </c>
      <c r="F45" s="74">
        <v>0</v>
      </c>
      <c r="G45" s="74">
        <v>0</v>
      </c>
      <c r="H45" s="61">
        <v>0</v>
      </c>
      <c r="I45" s="61">
        <v>0</v>
      </c>
      <c r="J45" s="74">
        <v>0</v>
      </c>
      <c r="K45" s="74">
        <v>0</v>
      </c>
      <c r="L45" s="193"/>
      <c r="M45" s="161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  <c r="FP45" s="49"/>
      <c r="FQ45" s="49"/>
      <c r="FR45" s="49"/>
      <c r="FS45" s="49"/>
      <c r="FT45" s="49"/>
      <c r="FU45" s="49"/>
      <c r="FV45" s="49"/>
    </row>
    <row r="46" spans="1:178" s="112" customFormat="1" ht="50.25" customHeight="1" x14ac:dyDescent="0.2">
      <c r="A46" s="154"/>
      <c r="B46" s="155"/>
      <c r="C46" s="156"/>
      <c r="D46" s="117" t="s">
        <v>28</v>
      </c>
      <c r="E46" s="72">
        <v>0</v>
      </c>
      <c r="F46" s="74">
        <v>0</v>
      </c>
      <c r="G46" s="74">
        <v>0</v>
      </c>
      <c r="H46" s="61">
        <v>0</v>
      </c>
      <c r="I46" s="61">
        <v>0</v>
      </c>
      <c r="J46" s="74">
        <v>0</v>
      </c>
      <c r="K46" s="74">
        <v>0</v>
      </c>
      <c r="L46" s="193"/>
      <c r="M46" s="162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  <c r="FP46" s="49"/>
      <c r="FQ46" s="49"/>
      <c r="FR46" s="49"/>
      <c r="FS46" s="49"/>
      <c r="FT46" s="49"/>
      <c r="FU46" s="49"/>
      <c r="FV46" s="49"/>
    </row>
    <row r="47" spans="1:178" ht="18" customHeight="1" x14ac:dyDescent="0.2">
      <c r="A47" s="150" t="s">
        <v>50</v>
      </c>
      <c r="B47" s="124" t="s">
        <v>178</v>
      </c>
      <c r="C47" s="140" t="s">
        <v>52</v>
      </c>
      <c r="D47" s="114" t="s">
        <v>3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2">
        <v>0</v>
      </c>
      <c r="L47" s="151" t="s">
        <v>24</v>
      </c>
      <c r="M47" s="147"/>
    </row>
    <row r="48" spans="1:178" ht="45.75" customHeight="1" x14ac:dyDescent="0.2">
      <c r="A48" s="150"/>
      <c r="B48" s="124"/>
      <c r="C48" s="140"/>
      <c r="D48" s="114" t="s">
        <v>1</v>
      </c>
      <c r="E48" s="72">
        <v>0</v>
      </c>
      <c r="F48" s="72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151"/>
      <c r="M48" s="147"/>
    </row>
    <row r="49" spans="1:178" ht="60" customHeight="1" x14ac:dyDescent="0.2">
      <c r="A49" s="150"/>
      <c r="B49" s="124"/>
      <c r="C49" s="140"/>
      <c r="D49" s="114" t="s">
        <v>7</v>
      </c>
      <c r="E49" s="72">
        <v>0</v>
      </c>
      <c r="F49" s="72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151"/>
      <c r="M49" s="147"/>
    </row>
    <row r="50" spans="1:178" ht="74.25" customHeight="1" x14ac:dyDescent="0.2">
      <c r="A50" s="150"/>
      <c r="B50" s="124"/>
      <c r="C50" s="140"/>
      <c r="D50" s="114" t="s">
        <v>15</v>
      </c>
      <c r="E50" s="72">
        <v>0</v>
      </c>
      <c r="F50" s="72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151"/>
      <c r="M50" s="147"/>
    </row>
    <row r="51" spans="1:178" ht="31.5" customHeight="1" x14ac:dyDescent="0.2">
      <c r="A51" s="150"/>
      <c r="B51" s="124"/>
      <c r="C51" s="140"/>
      <c r="D51" s="114" t="s">
        <v>28</v>
      </c>
      <c r="E51" s="72">
        <v>0</v>
      </c>
      <c r="F51" s="72">
        <v>0</v>
      </c>
      <c r="G51" s="61">
        <v>0</v>
      </c>
      <c r="H51" s="61">
        <v>0</v>
      </c>
      <c r="I51" s="61">
        <v>0</v>
      </c>
      <c r="J51" s="61">
        <v>0</v>
      </c>
      <c r="K51" s="61">
        <v>0</v>
      </c>
      <c r="L51" s="151"/>
      <c r="M51" s="147"/>
    </row>
    <row r="52" spans="1:178" s="105" customFormat="1" ht="18" customHeight="1" x14ac:dyDescent="0.2">
      <c r="A52" s="150" t="s">
        <v>222</v>
      </c>
      <c r="B52" s="124" t="s">
        <v>223</v>
      </c>
      <c r="C52" s="140" t="s">
        <v>52</v>
      </c>
      <c r="D52" s="114" t="s">
        <v>3</v>
      </c>
      <c r="E52" s="72">
        <v>0</v>
      </c>
      <c r="F52" s="72">
        <v>89900</v>
      </c>
      <c r="G52" s="72">
        <v>89900</v>
      </c>
      <c r="H52" s="72">
        <v>0</v>
      </c>
      <c r="I52" s="72">
        <v>0</v>
      </c>
      <c r="J52" s="72">
        <v>0</v>
      </c>
      <c r="K52" s="72">
        <v>0</v>
      </c>
      <c r="L52" s="151" t="s">
        <v>227</v>
      </c>
      <c r="M52" s="147"/>
      <c r="N52" s="37" t="s">
        <v>179</v>
      </c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/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</row>
    <row r="53" spans="1:178" s="105" customFormat="1" ht="45.75" customHeight="1" x14ac:dyDescent="0.2">
      <c r="A53" s="150"/>
      <c r="B53" s="124"/>
      <c r="C53" s="140"/>
      <c r="D53" s="114" t="s">
        <v>1</v>
      </c>
      <c r="E53" s="72">
        <v>0</v>
      </c>
      <c r="F53" s="72">
        <v>0</v>
      </c>
      <c r="G53" s="61">
        <v>0</v>
      </c>
      <c r="H53" s="61">
        <v>0</v>
      </c>
      <c r="I53" s="61">
        <v>0</v>
      </c>
      <c r="J53" s="61">
        <v>0</v>
      </c>
      <c r="K53" s="61">
        <v>0</v>
      </c>
      <c r="L53" s="151"/>
      <c r="M53" s="147"/>
      <c r="N53" s="37" t="s">
        <v>206</v>
      </c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</row>
    <row r="54" spans="1:178" s="105" customFormat="1" ht="60" customHeight="1" x14ac:dyDescent="0.2">
      <c r="A54" s="150"/>
      <c r="B54" s="124"/>
      <c r="C54" s="140"/>
      <c r="D54" s="114" t="s">
        <v>7</v>
      </c>
      <c r="E54" s="72">
        <v>0</v>
      </c>
      <c r="F54" s="72">
        <v>89900</v>
      </c>
      <c r="G54" s="61">
        <v>89900</v>
      </c>
      <c r="H54" s="61">
        <v>0</v>
      </c>
      <c r="I54" s="61">
        <v>0</v>
      </c>
      <c r="J54" s="61">
        <v>0</v>
      </c>
      <c r="K54" s="61">
        <v>0</v>
      </c>
      <c r="L54" s="151"/>
      <c r="M54" s="14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  <c r="FT54" s="37"/>
      <c r="FU54" s="37"/>
      <c r="FV54" s="37"/>
    </row>
    <row r="55" spans="1:178" s="105" customFormat="1" ht="74.25" customHeight="1" x14ac:dyDescent="0.2">
      <c r="A55" s="150"/>
      <c r="B55" s="124"/>
      <c r="C55" s="140"/>
      <c r="D55" s="114" t="s">
        <v>15</v>
      </c>
      <c r="E55" s="72">
        <v>0</v>
      </c>
      <c r="F55" s="72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151"/>
      <c r="M55" s="14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</row>
    <row r="56" spans="1:178" s="105" customFormat="1" ht="31.5" customHeight="1" x14ac:dyDescent="0.2">
      <c r="A56" s="150"/>
      <c r="B56" s="124"/>
      <c r="C56" s="140"/>
      <c r="D56" s="114" t="s">
        <v>28</v>
      </c>
      <c r="E56" s="72">
        <v>0</v>
      </c>
      <c r="F56" s="72">
        <v>0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151"/>
      <c r="M56" s="14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</row>
    <row r="57" spans="1:178" s="112" customFormat="1" ht="13.5" customHeight="1" x14ac:dyDescent="0.2">
      <c r="A57" s="154" t="s">
        <v>112</v>
      </c>
      <c r="B57" s="155" t="s">
        <v>105</v>
      </c>
      <c r="C57" s="156" t="s">
        <v>52</v>
      </c>
      <c r="D57" s="117" t="s">
        <v>3</v>
      </c>
      <c r="E57" s="72">
        <v>10200</v>
      </c>
      <c r="F57" s="74">
        <v>4550</v>
      </c>
      <c r="G57" s="74">
        <v>4550</v>
      </c>
      <c r="H57" s="72">
        <v>0</v>
      </c>
      <c r="I57" s="72">
        <v>0</v>
      </c>
      <c r="J57" s="74">
        <v>0</v>
      </c>
      <c r="K57" s="74">
        <v>0</v>
      </c>
      <c r="L57" s="193"/>
      <c r="M57" s="160" t="s">
        <v>211</v>
      </c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  <c r="FP57" s="49"/>
      <c r="FQ57" s="49"/>
      <c r="FR57" s="49"/>
      <c r="FS57" s="49"/>
      <c r="FT57" s="49"/>
      <c r="FU57" s="49"/>
      <c r="FV57" s="49"/>
    </row>
    <row r="58" spans="1:178" s="112" customFormat="1" ht="45.75" customHeight="1" x14ac:dyDescent="0.2">
      <c r="A58" s="154"/>
      <c r="B58" s="155"/>
      <c r="C58" s="156"/>
      <c r="D58" s="117" t="s">
        <v>1</v>
      </c>
      <c r="E58" s="72">
        <v>0</v>
      </c>
      <c r="F58" s="74">
        <v>0</v>
      </c>
      <c r="G58" s="74">
        <v>0</v>
      </c>
      <c r="H58" s="61">
        <v>0</v>
      </c>
      <c r="I58" s="61">
        <v>0</v>
      </c>
      <c r="J58" s="74">
        <v>0</v>
      </c>
      <c r="K58" s="74">
        <v>0</v>
      </c>
      <c r="L58" s="193"/>
      <c r="M58" s="161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  <c r="FP58" s="49"/>
      <c r="FQ58" s="49"/>
      <c r="FR58" s="49"/>
      <c r="FS58" s="49"/>
      <c r="FT58" s="49"/>
      <c r="FU58" s="49"/>
      <c r="FV58" s="49"/>
    </row>
    <row r="59" spans="1:178" s="112" customFormat="1" ht="60" customHeight="1" x14ac:dyDescent="0.2">
      <c r="A59" s="154"/>
      <c r="B59" s="155"/>
      <c r="C59" s="156"/>
      <c r="D59" s="117" t="s">
        <v>7</v>
      </c>
      <c r="E59" s="72">
        <v>0</v>
      </c>
      <c r="F59" s="74">
        <v>0</v>
      </c>
      <c r="G59" s="74">
        <v>0</v>
      </c>
      <c r="H59" s="61">
        <v>0</v>
      </c>
      <c r="I59" s="61">
        <v>0</v>
      </c>
      <c r="J59" s="74">
        <v>0</v>
      </c>
      <c r="K59" s="74">
        <v>0</v>
      </c>
      <c r="L59" s="193"/>
      <c r="M59" s="161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  <c r="FP59" s="49"/>
      <c r="FQ59" s="49"/>
      <c r="FR59" s="49"/>
      <c r="FS59" s="49"/>
      <c r="FT59" s="49"/>
      <c r="FU59" s="49"/>
      <c r="FV59" s="49"/>
    </row>
    <row r="60" spans="1:178" s="112" customFormat="1" ht="44.25" customHeight="1" x14ac:dyDescent="0.2">
      <c r="A60" s="154"/>
      <c r="B60" s="155"/>
      <c r="C60" s="156"/>
      <c r="D60" s="117" t="s">
        <v>15</v>
      </c>
      <c r="E60" s="72">
        <v>5100</v>
      </c>
      <c r="F60" s="74">
        <v>4050</v>
      </c>
      <c r="G60" s="74">
        <v>4050</v>
      </c>
      <c r="H60" s="61">
        <v>0</v>
      </c>
      <c r="I60" s="61">
        <v>0</v>
      </c>
      <c r="J60" s="74">
        <v>0</v>
      </c>
      <c r="K60" s="74">
        <v>0</v>
      </c>
      <c r="L60" s="193"/>
      <c r="M60" s="161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  <c r="FP60" s="49"/>
      <c r="FQ60" s="49"/>
      <c r="FR60" s="49"/>
      <c r="FS60" s="49"/>
      <c r="FT60" s="49"/>
      <c r="FU60" s="49"/>
      <c r="FV60" s="49"/>
    </row>
    <row r="61" spans="1:178" s="112" customFormat="1" ht="30" customHeight="1" x14ac:dyDescent="0.2">
      <c r="A61" s="154"/>
      <c r="B61" s="155"/>
      <c r="C61" s="156"/>
      <c r="D61" s="117" t="s">
        <v>28</v>
      </c>
      <c r="E61" s="72">
        <v>5100</v>
      </c>
      <c r="F61" s="74">
        <v>500</v>
      </c>
      <c r="G61" s="74">
        <v>500</v>
      </c>
      <c r="H61" s="61">
        <v>0</v>
      </c>
      <c r="I61" s="61">
        <v>0</v>
      </c>
      <c r="J61" s="74">
        <v>0</v>
      </c>
      <c r="K61" s="74">
        <v>0</v>
      </c>
      <c r="L61" s="193"/>
      <c r="M61" s="162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  <c r="FP61" s="49"/>
      <c r="FQ61" s="49"/>
      <c r="FR61" s="49"/>
      <c r="FS61" s="49"/>
      <c r="FT61" s="49"/>
      <c r="FU61" s="49"/>
      <c r="FV61" s="49"/>
    </row>
    <row r="62" spans="1:178" ht="17.25" customHeight="1" x14ac:dyDescent="0.2">
      <c r="A62" s="150" t="s">
        <v>51</v>
      </c>
      <c r="B62" s="124" t="s">
        <v>154</v>
      </c>
      <c r="C62" s="140" t="s">
        <v>52</v>
      </c>
      <c r="D62" s="114" t="s">
        <v>3</v>
      </c>
      <c r="E62" s="72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151" t="s">
        <v>24</v>
      </c>
      <c r="M62" s="141"/>
    </row>
    <row r="63" spans="1:178" ht="45.75" customHeight="1" x14ac:dyDescent="0.2">
      <c r="A63" s="150"/>
      <c r="B63" s="124"/>
      <c r="C63" s="140"/>
      <c r="D63" s="114" t="s">
        <v>1</v>
      </c>
      <c r="E63" s="72">
        <v>0</v>
      </c>
      <c r="F63" s="72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151"/>
      <c r="M63" s="141"/>
    </row>
    <row r="64" spans="1:178" ht="60" customHeight="1" x14ac:dyDescent="0.2">
      <c r="A64" s="150"/>
      <c r="B64" s="124"/>
      <c r="C64" s="140"/>
      <c r="D64" s="114" t="s">
        <v>7</v>
      </c>
      <c r="E64" s="72">
        <v>0</v>
      </c>
      <c r="F64" s="72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151"/>
      <c r="M64" s="141"/>
    </row>
    <row r="65" spans="1:178" ht="74.25" customHeight="1" x14ac:dyDescent="0.2">
      <c r="A65" s="150"/>
      <c r="B65" s="124"/>
      <c r="C65" s="140"/>
      <c r="D65" s="114" t="s">
        <v>15</v>
      </c>
      <c r="E65" s="72">
        <v>0</v>
      </c>
      <c r="F65" s="72">
        <v>0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151"/>
      <c r="M65" s="141"/>
    </row>
    <row r="66" spans="1:178" ht="31.5" customHeight="1" x14ac:dyDescent="0.2">
      <c r="A66" s="150"/>
      <c r="B66" s="124"/>
      <c r="C66" s="140"/>
      <c r="D66" s="114" t="s">
        <v>28</v>
      </c>
      <c r="E66" s="72">
        <v>0</v>
      </c>
      <c r="F66" s="72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151"/>
      <c r="M66" s="141"/>
    </row>
    <row r="67" spans="1:178" ht="17.25" customHeight="1" x14ac:dyDescent="0.2">
      <c r="A67" s="150" t="s">
        <v>180</v>
      </c>
      <c r="B67" s="124" t="s">
        <v>126</v>
      </c>
      <c r="C67" s="140" t="s">
        <v>25</v>
      </c>
      <c r="D67" s="114" t="s">
        <v>3</v>
      </c>
      <c r="E67" s="72">
        <v>0</v>
      </c>
      <c r="F67" s="72">
        <v>3550</v>
      </c>
      <c r="G67" s="72">
        <v>3550</v>
      </c>
      <c r="H67" s="72">
        <v>0</v>
      </c>
      <c r="I67" s="72">
        <v>0</v>
      </c>
      <c r="J67" s="72">
        <v>0</v>
      </c>
      <c r="K67" s="72">
        <v>0</v>
      </c>
      <c r="L67" s="140" t="s">
        <v>24</v>
      </c>
      <c r="M67" s="181"/>
      <c r="N67" s="37" t="s">
        <v>174</v>
      </c>
    </row>
    <row r="68" spans="1:178" ht="45.75" customHeight="1" x14ac:dyDescent="0.2">
      <c r="A68" s="150"/>
      <c r="B68" s="124"/>
      <c r="C68" s="140"/>
      <c r="D68" s="114" t="s">
        <v>1</v>
      </c>
      <c r="E68" s="72">
        <v>0</v>
      </c>
      <c r="F68" s="72">
        <v>0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  <c r="L68" s="140"/>
      <c r="M68" s="182"/>
    </row>
    <row r="69" spans="1:178" ht="60" customHeight="1" x14ac:dyDescent="0.2">
      <c r="A69" s="150"/>
      <c r="B69" s="124"/>
      <c r="C69" s="140"/>
      <c r="D69" s="114" t="s">
        <v>7</v>
      </c>
      <c r="E69" s="72">
        <v>0</v>
      </c>
      <c r="F69" s="72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140"/>
      <c r="M69" s="182"/>
    </row>
    <row r="70" spans="1:178" ht="74.25" customHeight="1" x14ac:dyDescent="0.2">
      <c r="A70" s="150"/>
      <c r="B70" s="124"/>
      <c r="C70" s="140"/>
      <c r="D70" s="114" t="s">
        <v>15</v>
      </c>
      <c r="E70" s="72">
        <v>0</v>
      </c>
      <c r="F70" s="72">
        <v>3550</v>
      </c>
      <c r="G70" s="61">
        <v>3550</v>
      </c>
      <c r="H70" s="61">
        <v>0</v>
      </c>
      <c r="I70" s="61">
        <v>0</v>
      </c>
      <c r="J70" s="61">
        <v>0</v>
      </c>
      <c r="K70" s="61">
        <v>0</v>
      </c>
      <c r="L70" s="140"/>
      <c r="M70" s="182"/>
    </row>
    <row r="71" spans="1:178" ht="31.5" customHeight="1" x14ac:dyDescent="0.2">
      <c r="A71" s="150"/>
      <c r="B71" s="124"/>
      <c r="C71" s="140"/>
      <c r="D71" s="114" t="s">
        <v>28</v>
      </c>
      <c r="E71" s="72">
        <v>0</v>
      </c>
      <c r="F71" s="72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  <c r="L71" s="140"/>
      <c r="M71" s="183"/>
    </row>
    <row r="72" spans="1:178" ht="31.5" customHeight="1" x14ac:dyDescent="0.2">
      <c r="A72" s="150" t="s">
        <v>181</v>
      </c>
      <c r="B72" s="124" t="s">
        <v>127</v>
      </c>
      <c r="C72" s="140" t="s">
        <v>52</v>
      </c>
      <c r="D72" s="114" t="s">
        <v>3</v>
      </c>
      <c r="E72" s="72">
        <v>0</v>
      </c>
      <c r="F72" s="72">
        <v>1000</v>
      </c>
      <c r="G72" s="72">
        <v>1000</v>
      </c>
      <c r="H72" s="72">
        <v>0</v>
      </c>
      <c r="I72" s="72">
        <v>0</v>
      </c>
      <c r="J72" s="72">
        <v>0</v>
      </c>
      <c r="K72" s="72">
        <v>0</v>
      </c>
      <c r="L72" s="140" t="s">
        <v>24</v>
      </c>
      <c r="M72" s="147"/>
    </row>
    <row r="73" spans="1:178" ht="45" customHeight="1" x14ac:dyDescent="0.2">
      <c r="A73" s="150"/>
      <c r="B73" s="124"/>
      <c r="C73" s="140"/>
      <c r="D73" s="114" t="s">
        <v>1</v>
      </c>
      <c r="E73" s="72">
        <v>0</v>
      </c>
      <c r="F73" s="72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140"/>
      <c r="M73" s="147"/>
    </row>
    <row r="74" spans="1:178" ht="65.25" customHeight="1" x14ac:dyDescent="0.2">
      <c r="A74" s="150"/>
      <c r="B74" s="124"/>
      <c r="C74" s="140"/>
      <c r="D74" s="114" t="s">
        <v>7</v>
      </c>
      <c r="E74" s="72">
        <v>0</v>
      </c>
      <c r="F74" s="72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140"/>
      <c r="M74" s="147"/>
    </row>
    <row r="75" spans="1:178" ht="76.5" customHeight="1" x14ac:dyDescent="0.2">
      <c r="A75" s="150"/>
      <c r="B75" s="124"/>
      <c r="C75" s="140"/>
      <c r="D75" s="114" t="s">
        <v>15</v>
      </c>
      <c r="E75" s="72">
        <v>0</v>
      </c>
      <c r="F75" s="72">
        <v>500</v>
      </c>
      <c r="G75" s="61">
        <v>500</v>
      </c>
      <c r="H75" s="61">
        <v>0</v>
      </c>
      <c r="I75" s="61">
        <v>0</v>
      </c>
      <c r="J75" s="61">
        <v>0</v>
      </c>
      <c r="K75" s="61">
        <v>0</v>
      </c>
      <c r="L75" s="140"/>
      <c r="M75" s="147"/>
    </row>
    <row r="76" spans="1:178" ht="31.5" customHeight="1" x14ac:dyDescent="0.2">
      <c r="A76" s="150"/>
      <c r="B76" s="124"/>
      <c r="C76" s="140"/>
      <c r="D76" s="114" t="s">
        <v>28</v>
      </c>
      <c r="E76" s="72">
        <v>0</v>
      </c>
      <c r="F76" s="72">
        <v>500</v>
      </c>
      <c r="G76" s="61">
        <v>500</v>
      </c>
      <c r="H76" s="61">
        <v>0</v>
      </c>
      <c r="I76" s="61">
        <v>0</v>
      </c>
      <c r="J76" s="61">
        <v>0</v>
      </c>
      <c r="K76" s="61">
        <v>0</v>
      </c>
      <c r="L76" s="140"/>
      <c r="M76" s="147"/>
    </row>
    <row r="77" spans="1:178" s="105" customFormat="1" ht="31.5" customHeight="1" x14ac:dyDescent="0.2">
      <c r="A77" s="150" t="s">
        <v>182</v>
      </c>
      <c r="B77" s="124" t="s">
        <v>158</v>
      </c>
      <c r="C77" s="140" t="s">
        <v>52</v>
      </c>
      <c r="D77" s="114" t="s">
        <v>3</v>
      </c>
      <c r="E77" s="72">
        <v>10200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140" t="s">
        <v>24</v>
      </c>
      <c r="M77" s="14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  <c r="FT77" s="37"/>
      <c r="FU77" s="37"/>
      <c r="FV77" s="37"/>
    </row>
    <row r="78" spans="1:178" s="105" customFormat="1" ht="45" customHeight="1" x14ac:dyDescent="0.2">
      <c r="A78" s="150"/>
      <c r="B78" s="124"/>
      <c r="C78" s="140"/>
      <c r="D78" s="114" t="s">
        <v>1</v>
      </c>
      <c r="E78" s="72">
        <v>0</v>
      </c>
      <c r="F78" s="72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140"/>
      <c r="M78" s="14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  <c r="FJ78" s="37"/>
      <c r="FK78" s="37"/>
      <c r="FL78" s="37"/>
      <c r="FM78" s="37"/>
      <c r="FN78" s="37"/>
      <c r="FO78" s="37"/>
      <c r="FP78" s="37"/>
      <c r="FQ78" s="37"/>
      <c r="FR78" s="37"/>
      <c r="FS78" s="37"/>
      <c r="FT78" s="37"/>
      <c r="FU78" s="37"/>
      <c r="FV78" s="37"/>
    </row>
    <row r="79" spans="1:178" s="105" customFormat="1" ht="65.25" customHeight="1" x14ac:dyDescent="0.2">
      <c r="A79" s="150"/>
      <c r="B79" s="124"/>
      <c r="C79" s="140"/>
      <c r="D79" s="114" t="s">
        <v>7</v>
      </c>
      <c r="E79" s="72">
        <v>0</v>
      </c>
      <c r="F79" s="72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  <c r="L79" s="140"/>
      <c r="M79" s="14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  <c r="FT79" s="37"/>
      <c r="FU79" s="37"/>
      <c r="FV79" s="37"/>
    </row>
    <row r="80" spans="1:178" s="105" customFormat="1" ht="76.5" customHeight="1" x14ac:dyDescent="0.2">
      <c r="A80" s="150"/>
      <c r="B80" s="124"/>
      <c r="C80" s="140"/>
      <c r="D80" s="114" t="s">
        <v>15</v>
      </c>
      <c r="E80" s="72">
        <v>5100</v>
      </c>
      <c r="F80" s="72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140"/>
      <c r="M80" s="14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</row>
    <row r="81" spans="1:178" s="105" customFormat="1" ht="31.5" customHeight="1" x14ac:dyDescent="0.2">
      <c r="A81" s="150"/>
      <c r="B81" s="124"/>
      <c r="C81" s="140"/>
      <c r="D81" s="114" t="s">
        <v>28</v>
      </c>
      <c r="E81" s="72">
        <v>5100</v>
      </c>
      <c r="F81" s="72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140"/>
      <c r="M81" s="14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37"/>
      <c r="EZ81" s="37"/>
      <c r="FA81" s="37"/>
      <c r="FB81" s="37"/>
      <c r="FC81" s="37"/>
      <c r="FD81" s="37"/>
      <c r="FE81" s="37"/>
      <c r="FF81" s="37"/>
      <c r="FG81" s="37"/>
      <c r="FH81" s="37"/>
      <c r="FI81" s="37"/>
      <c r="FJ81" s="37"/>
      <c r="FK81" s="37"/>
      <c r="FL81" s="37"/>
      <c r="FM81" s="37"/>
      <c r="FN81" s="37"/>
      <c r="FO81" s="37"/>
      <c r="FP81" s="37"/>
      <c r="FQ81" s="37"/>
      <c r="FR81" s="37"/>
      <c r="FS81" s="37"/>
      <c r="FT81" s="37"/>
      <c r="FU81" s="37"/>
      <c r="FV81" s="37"/>
    </row>
    <row r="82" spans="1:178" ht="31.5" customHeight="1" x14ac:dyDescent="0.2">
      <c r="A82" s="150" t="s">
        <v>212</v>
      </c>
      <c r="B82" s="124" t="s">
        <v>215</v>
      </c>
      <c r="C82" s="140" t="s">
        <v>52</v>
      </c>
      <c r="D82" s="114" t="s">
        <v>3</v>
      </c>
      <c r="E82" s="72">
        <v>0</v>
      </c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140" t="s">
        <v>24</v>
      </c>
      <c r="M82" s="147"/>
    </row>
    <row r="83" spans="1:178" ht="45" customHeight="1" x14ac:dyDescent="0.2">
      <c r="A83" s="150"/>
      <c r="B83" s="124"/>
      <c r="C83" s="140"/>
      <c r="D83" s="114" t="s">
        <v>1</v>
      </c>
      <c r="E83" s="72">
        <v>0</v>
      </c>
      <c r="F83" s="72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  <c r="L83" s="140"/>
      <c r="M83" s="147"/>
    </row>
    <row r="84" spans="1:178" ht="65.25" customHeight="1" x14ac:dyDescent="0.2">
      <c r="A84" s="150"/>
      <c r="B84" s="124"/>
      <c r="C84" s="140"/>
      <c r="D84" s="114" t="s">
        <v>7</v>
      </c>
      <c r="E84" s="72">
        <v>0</v>
      </c>
      <c r="F84" s="72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140"/>
      <c r="M84" s="147"/>
    </row>
    <row r="85" spans="1:178" ht="76.5" customHeight="1" x14ac:dyDescent="0.2">
      <c r="A85" s="150"/>
      <c r="B85" s="124"/>
      <c r="C85" s="140"/>
      <c r="D85" s="114" t="s">
        <v>15</v>
      </c>
      <c r="E85" s="72">
        <v>0</v>
      </c>
      <c r="F85" s="72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140"/>
      <c r="M85" s="147"/>
    </row>
    <row r="86" spans="1:178" ht="31.5" customHeight="1" x14ac:dyDescent="0.2">
      <c r="A86" s="150"/>
      <c r="B86" s="124"/>
      <c r="C86" s="140"/>
      <c r="D86" s="114" t="s">
        <v>28</v>
      </c>
      <c r="E86" s="72">
        <v>0</v>
      </c>
      <c r="F86" s="72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  <c r="L86" s="140"/>
      <c r="M86" s="147"/>
    </row>
    <row r="87" spans="1:178" s="49" customFormat="1" ht="19.5" customHeight="1" x14ac:dyDescent="0.2">
      <c r="A87" s="154" t="s">
        <v>33</v>
      </c>
      <c r="B87" s="155" t="s">
        <v>210</v>
      </c>
      <c r="C87" s="156" t="s">
        <v>120</v>
      </c>
      <c r="D87" s="117" t="s">
        <v>3</v>
      </c>
      <c r="E87" s="74">
        <v>0</v>
      </c>
      <c r="F87" s="58">
        <v>1960000</v>
      </c>
      <c r="G87" s="58">
        <v>0</v>
      </c>
      <c r="H87" s="58">
        <v>0</v>
      </c>
      <c r="I87" s="58">
        <v>0</v>
      </c>
      <c r="J87" s="58">
        <v>980000</v>
      </c>
      <c r="K87" s="58">
        <v>980000</v>
      </c>
      <c r="L87" s="143" t="s">
        <v>24</v>
      </c>
      <c r="M87" s="160" t="s">
        <v>218</v>
      </c>
    </row>
    <row r="88" spans="1:178" s="49" customFormat="1" ht="45.75" customHeight="1" x14ac:dyDescent="0.2">
      <c r="A88" s="154"/>
      <c r="B88" s="155"/>
      <c r="C88" s="156"/>
      <c r="D88" s="117" t="s">
        <v>1</v>
      </c>
      <c r="E88" s="74">
        <v>0</v>
      </c>
      <c r="F88" s="58">
        <v>1455300</v>
      </c>
      <c r="G88" s="60">
        <v>0</v>
      </c>
      <c r="H88" s="60">
        <v>0</v>
      </c>
      <c r="I88" s="60">
        <v>0</v>
      </c>
      <c r="J88" s="60">
        <v>727650</v>
      </c>
      <c r="K88" s="60">
        <v>727650</v>
      </c>
      <c r="L88" s="157"/>
      <c r="M88" s="161"/>
    </row>
    <row r="89" spans="1:178" s="49" customFormat="1" ht="60" customHeight="1" x14ac:dyDescent="0.2">
      <c r="A89" s="154"/>
      <c r="B89" s="155"/>
      <c r="C89" s="156"/>
      <c r="D89" s="117" t="s">
        <v>7</v>
      </c>
      <c r="E89" s="74">
        <v>0</v>
      </c>
      <c r="F89" s="58">
        <v>485100</v>
      </c>
      <c r="G89" s="60">
        <v>0</v>
      </c>
      <c r="H89" s="60">
        <v>0</v>
      </c>
      <c r="I89" s="60">
        <v>0</v>
      </c>
      <c r="J89" s="60">
        <v>242550</v>
      </c>
      <c r="K89" s="60">
        <v>242550</v>
      </c>
      <c r="L89" s="157"/>
      <c r="M89" s="161"/>
    </row>
    <row r="90" spans="1:178" s="49" customFormat="1" ht="44.25" customHeight="1" x14ac:dyDescent="0.2">
      <c r="A90" s="154"/>
      <c r="B90" s="155"/>
      <c r="C90" s="156"/>
      <c r="D90" s="117" t="s">
        <v>15</v>
      </c>
      <c r="E90" s="74">
        <v>0</v>
      </c>
      <c r="F90" s="58">
        <v>19600</v>
      </c>
      <c r="G90" s="60">
        <v>0</v>
      </c>
      <c r="H90" s="60">
        <v>0</v>
      </c>
      <c r="I90" s="60">
        <v>0</v>
      </c>
      <c r="J90" s="60">
        <v>9800</v>
      </c>
      <c r="K90" s="60">
        <v>9800</v>
      </c>
      <c r="L90" s="157"/>
      <c r="M90" s="161"/>
    </row>
    <row r="91" spans="1:178" s="49" customFormat="1" ht="30" customHeight="1" x14ac:dyDescent="0.2">
      <c r="A91" s="154"/>
      <c r="B91" s="155"/>
      <c r="C91" s="156"/>
      <c r="D91" s="117" t="s">
        <v>28</v>
      </c>
      <c r="E91" s="74">
        <v>0</v>
      </c>
      <c r="F91" s="58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158"/>
      <c r="M91" s="162"/>
    </row>
    <row r="92" spans="1:178" ht="31.5" customHeight="1" x14ac:dyDescent="0.2">
      <c r="A92" s="150" t="s">
        <v>73</v>
      </c>
      <c r="B92" s="124" t="s">
        <v>128</v>
      </c>
      <c r="C92" s="140" t="s">
        <v>120</v>
      </c>
      <c r="D92" s="114" t="s">
        <v>3</v>
      </c>
      <c r="E92" s="72">
        <v>0</v>
      </c>
      <c r="F92" s="58">
        <v>1960000</v>
      </c>
      <c r="G92" s="58">
        <v>0</v>
      </c>
      <c r="H92" s="58">
        <v>0</v>
      </c>
      <c r="I92" s="58">
        <v>0</v>
      </c>
      <c r="J92" s="58">
        <v>980000</v>
      </c>
      <c r="K92" s="58">
        <v>980000</v>
      </c>
      <c r="L92" s="143" t="s">
        <v>24</v>
      </c>
      <c r="M92" s="147"/>
      <c r="N92" s="37" t="s">
        <v>113</v>
      </c>
    </row>
    <row r="93" spans="1:178" ht="45" customHeight="1" x14ac:dyDescent="0.2">
      <c r="A93" s="150"/>
      <c r="B93" s="124"/>
      <c r="C93" s="140"/>
      <c r="D93" s="114" t="s">
        <v>1</v>
      </c>
      <c r="E93" s="72">
        <v>0</v>
      </c>
      <c r="F93" s="58">
        <v>1455300</v>
      </c>
      <c r="G93" s="60">
        <v>0</v>
      </c>
      <c r="H93" s="60">
        <v>0</v>
      </c>
      <c r="I93" s="60">
        <v>0</v>
      </c>
      <c r="J93" s="60">
        <v>727650</v>
      </c>
      <c r="K93" s="60">
        <v>727650</v>
      </c>
      <c r="L93" s="144"/>
      <c r="M93" s="147"/>
    </row>
    <row r="94" spans="1:178" ht="65.25" customHeight="1" x14ac:dyDescent="0.2">
      <c r="A94" s="150"/>
      <c r="B94" s="124"/>
      <c r="C94" s="140"/>
      <c r="D94" s="114" t="s">
        <v>7</v>
      </c>
      <c r="E94" s="72">
        <v>0</v>
      </c>
      <c r="F94" s="58">
        <v>485100</v>
      </c>
      <c r="G94" s="60">
        <v>0</v>
      </c>
      <c r="H94" s="60">
        <v>0</v>
      </c>
      <c r="I94" s="60">
        <v>0</v>
      </c>
      <c r="J94" s="60">
        <v>242550</v>
      </c>
      <c r="K94" s="60">
        <v>242550</v>
      </c>
      <c r="L94" s="144"/>
      <c r="M94" s="147"/>
    </row>
    <row r="95" spans="1:178" ht="76.5" customHeight="1" x14ac:dyDescent="0.2">
      <c r="A95" s="150"/>
      <c r="B95" s="124"/>
      <c r="C95" s="140"/>
      <c r="D95" s="114" t="s">
        <v>15</v>
      </c>
      <c r="E95" s="72">
        <v>0</v>
      </c>
      <c r="F95" s="58">
        <v>19600</v>
      </c>
      <c r="G95" s="60">
        <v>0</v>
      </c>
      <c r="H95" s="60">
        <v>0</v>
      </c>
      <c r="I95" s="60">
        <v>0</v>
      </c>
      <c r="J95" s="60">
        <v>9800</v>
      </c>
      <c r="K95" s="60">
        <v>9800</v>
      </c>
      <c r="L95" s="144"/>
      <c r="M95" s="147"/>
    </row>
    <row r="96" spans="1:178" ht="31.5" customHeight="1" x14ac:dyDescent="0.2">
      <c r="A96" s="150"/>
      <c r="B96" s="124"/>
      <c r="C96" s="140"/>
      <c r="D96" s="114" t="s">
        <v>28</v>
      </c>
      <c r="E96" s="72">
        <v>0</v>
      </c>
      <c r="F96" s="58">
        <v>0</v>
      </c>
      <c r="G96" s="60">
        <v>0</v>
      </c>
      <c r="H96" s="60">
        <v>0</v>
      </c>
      <c r="I96" s="60">
        <v>0</v>
      </c>
      <c r="J96" s="60">
        <v>0</v>
      </c>
      <c r="K96" s="60">
        <v>0</v>
      </c>
      <c r="L96" s="145"/>
      <c r="M96" s="147"/>
    </row>
    <row r="97" spans="1:178" s="105" customFormat="1" ht="15" customHeight="1" x14ac:dyDescent="0.2">
      <c r="A97" s="185"/>
      <c r="B97" s="167" t="s">
        <v>67</v>
      </c>
      <c r="C97" s="167"/>
      <c r="D97" s="75" t="s">
        <v>3</v>
      </c>
      <c r="E97" s="74">
        <v>0</v>
      </c>
      <c r="F97" s="74">
        <v>2054450</v>
      </c>
      <c r="G97" s="74">
        <v>94450</v>
      </c>
      <c r="H97" s="74">
        <v>0</v>
      </c>
      <c r="I97" s="74">
        <v>0</v>
      </c>
      <c r="J97" s="74">
        <v>980000</v>
      </c>
      <c r="K97" s="74">
        <v>980000</v>
      </c>
      <c r="L97" s="168"/>
      <c r="M97" s="168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  <c r="EA97" s="37"/>
      <c r="EB97" s="37"/>
      <c r="EC97" s="37"/>
      <c r="ED97" s="37"/>
      <c r="EE97" s="37"/>
      <c r="EF97" s="37"/>
      <c r="EG97" s="37"/>
      <c r="EH97" s="37"/>
      <c r="EI97" s="37"/>
      <c r="EJ97" s="37"/>
      <c r="EK97" s="37"/>
      <c r="EL97" s="37"/>
      <c r="EM97" s="37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37"/>
      <c r="EZ97" s="37"/>
      <c r="FA97" s="37"/>
      <c r="FB97" s="37"/>
      <c r="FC97" s="37"/>
      <c r="FD97" s="37"/>
      <c r="FE97" s="37"/>
      <c r="FF97" s="37"/>
      <c r="FG97" s="37"/>
      <c r="FH97" s="37"/>
      <c r="FI97" s="37"/>
      <c r="FJ97" s="37"/>
      <c r="FK97" s="37"/>
      <c r="FL97" s="37"/>
      <c r="FM97" s="37"/>
      <c r="FN97" s="37"/>
      <c r="FO97" s="37"/>
      <c r="FP97" s="37"/>
      <c r="FQ97" s="37"/>
      <c r="FR97" s="37"/>
      <c r="FS97" s="37"/>
      <c r="FT97" s="37"/>
      <c r="FU97" s="37"/>
      <c r="FV97" s="37"/>
    </row>
    <row r="98" spans="1:178" s="105" customFormat="1" ht="46.5" customHeight="1" x14ac:dyDescent="0.2">
      <c r="A98" s="185"/>
      <c r="B98" s="167"/>
      <c r="C98" s="167"/>
      <c r="D98" s="75" t="s">
        <v>1</v>
      </c>
      <c r="E98" s="74">
        <v>0</v>
      </c>
      <c r="F98" s="74">
        <v>1455300</v>
      </c>
      <c r="G98" s="74">
        <v>0</v>
      </c>
      <c r="H98" s="74">
        <v>0</v>
      </c>
      <c r="I98" s="74">
        <v>0</v>
      </c>
      <c r="J98" s="74">
        <v>727650</v>
      </c>
      <c r="K98" s="74">
        <v>727650</v>
      </c>
      <c r="L98" s="168"/>
      <c r="M98" s="168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37"/>
      <c r="EZ98" s="37"/>
      <c r="FA98" s="37"/>
      <c r="FB98" s="37"/>
      <c r="FC98" s="37"/>
      <c r="FD98" s="37"/>
      <c r="FE98" s="37"/>
      <c r="FF98" s="37"/>
      <c r="FG98" s="37"/>
      <c r="FH98" s="37"/>
      <c r="FI98" s="37"/>
      <c r="FJ98" s="37"/>
      <c r="FK98" s="37"/>
      <c r="FL98" s="37"/>
      <c r="FM98" s="37"/>
      <c r="FN98" s="37"/>
      <c r="FO98" s="37"/>
      <c r="FP98" s="37"/>
      <c r="FQ98" s="37"/>
      <c r="FR98" s="37"/>
      <c r="FS98" s="37"/>
      <c r="FT98" s="37"/>
      <c r="FU98" s="37"/>
      <c r="FV98" s="37"/>
    </row>
    <row r="99" spans="1:178" s="105" customFormat="1" ht="58.5" customHeight="1" x14ac:dyDescent="0.2">
      <c r="A99" s="185"/>
      <c r="B99" s="167"/>
      <c r="C99" s="167"/>
      <c r="D99" s="75" t="s">
        <v>7</v>
      </c>
      <c r="E99" s="74">
        <v>0</v>
      </c>
      <c r="F99" s="74">
        <v>575000</v>
      </c>
      <c r="G99" s="74">
        <v>89900</v>
      </c>
      <c r="H99" s="74">
        <v>0</v>
      </c>
      <c r="I99" s="74">
        <v>0</v>
      </c>
      <c r="J99" s="74">
        <v>242550</v>
      </c>
      <c r="K99" s="74">
        <v>242550</v>
      </c>
      <c r="L99" s="168"/>
      <c r="M99" s="168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37"/>
      <c r="EZ99" s="37"/>
      <c r="FA99" s="37"/>
      <c r="FB99" s="37"/>
      <c r="FC99" s="37"/>
      <c r="FD99" s="37"/>
      <c r="FE99" s="37"/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  <c r="FT99" s="37"/>
      <c r="FU99" s="37"/>
      <c r="FV99" s="37"/>
    </row>
    <row r="100" spans="1:178" s="105" customFormat="1" ht="72" customHeight="1" x14ac:dyDescent="0.2">
      <c r="A100" s="185"/>
      <c r="B100" s="167"/>
      <c r="C100" s="167"/>
      <c r="D100" s="75" t="s">
        <v>15</v>
      </c>
      <c r="E100" s="74">
        <v>0</v>
      </c>
      <c r="F100" s="74">
        <v>23650</v>
      </c>
      <c r="G100" s="74">
        <v>4050</v>
      </c>
      <c r="H100" s="74">
        <v>0</v>
      </c>
      <c r="I100" s="74">
        <v>0</v>
      </c>
      <c r="J100" s="74">
        <v>9800</v>
      </c>
      <c r="K100" s="74">
        <v>9800</v>
      </c>
      <c r="L100" s="168"/>
      <c r="M100" s="168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7"/>
      <c r="EI100" s="37"/>
      <c r="EJ100" s="37"/>
      <c r="EK100" s="37"/>
      <c r="EL100" s="37"/>
      <c r="EM100" s="37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37"/>
      <c r="EZ100" s="37"/>
      <c r="FA100" s="37"/>
      <c r="FB100" s="37"/>
      <c r="FC100" s="37"/>
      <c r="FD100" s="37"/>
      <c r="FE100" s="37"/>
      <c r="FF100" s="37"/>
      <c r="FG100" s="37"/>
      <c r="FH100" s="37"/>
      <c r="FI100" s="37"/>
      <c r="FJ100" s="37"/>
      <c r="FK100" s="37"/>
      <c r="FL100" s="37"/>
      <c r="FM100" s="37"/>
      <c r="FN100" s="37"/>
      <c r="FO100" s="37"/>
      <c r="FP100" s="37"/>
      <c r="FQ100" s="37"/>
      <c r="FR100" s="37"/>
      <c r="FS100" s="37"/>
      <c r="FT100" s="37"/>
      <c r="FU100" s="37"/>
      <c r="FV100" s="37"/>
    </row>
    <row r="101" spans="1:178" s="105" customFormat="1" ht="31.5" customHeight="1" x14ac:dyDescent="0.2">
      <c r="A101" s="185"/>
      <c r="B101" s="167"/>
      <c r="C101" s="167"/>
      <c r="D101" s="75" t="s">
        <v>28</v>
      </c>
      <c r="E101" s="74">
        <v>0</v>
      </c>
      <c r="F101" s="74">
        <v>500</v>
      </c>
      <c r="G101" s="74">
        <v>500</v>
      </c>
      <c r="H101" s="74">
        <v>0</v>
      </c>
      <c r="I101" s="74">
        <v>0</v>
      </c>
      <c r="J101" s="74">
        <v>0</v>
      </c>
      <c r="K101" s="74">
        <v>0</v>
      </c>
      <c r="L101" s="168"/>
      <c r="M101" s="168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37"/>
      <c r="DT101" s="37"/>
      <c r="DU101" s="37"/>
      <c r="DV101" s="37"/>
      <c r="DW101" s="37"/>
      <c r="DX101" s="37"/>
      <c r="DY101" s="37"/>
      <c r="DZ101" s="37"/>
      <c r="EA101" s="37"/>
      <c r="EB101" s="37"/>
      <c r="EC101" s="37"/>
      <c r="ED101" s="37"/>
      <c r="EE101" s="37"/>
      <c r="EF101" s="37"/>
      <c r="EG101" s="37"/>
      <c r="EH101" s="37"/>
      <c r="EI101" s="37"/>
      <c r="EJ101" s="37"/>
      <c r="EK101" s="37"/>
      <c r="EL101" s="37"/>
      <c r="EM101" s="37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37"/>
      <c r="EZ101" s="37"/>
      <c r="FA101" s="37"/>
      <c r="FB101" s="37"/>
      <c r="FC101" s="37"/>
      <c r="FD101" s="37"/>
      <c r="FE101" s="37"/>
      <c r="FF101" s="37"/>
      <c r="FG101" s="37"/>
      <c r="FH101" s="37"/>
      <c r="FI101" s="37"/>
      <c r="FJ101" s="37"/>
      <c r="FK101" s="37"/>
      <c r="FL101" s="37"/>
      <c r="FM101" s="37"/>
      <c r="FN101" s="37"/>
      <c r="FO101" s="37"/>
      <c r="FP101" s="37"/>
      <c r="FQ101" s="37"/>
      <c r="FR101" s="37"/>
      <c r="FS101" s="37"/>
      <c r="FT101" s="37"/>
      <c r="FU101" s="37"/>
      <c r="FV101" s="37"/>
    </row>
    <row r="102" spans="1:178" ht="28.5" customHeight="1" x14ac:dyDescent="0.2">
      <c r="A102" s="136" t="s">
        <v>68</v>
      </c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8"/>
    </row>
    <row r="103" spans="1:178" s="49" customFormat="1" ht="15" x14ac:dyDescent="0.2">
      <c r="A103" s="149" t="s">
        <v>74</v>
      </c>
      <c r="B103" s="155" t="s">
        <v>121</v>
      </c>
      <c r="C103" s="156" t="s">
        <v>52</v>
      </c>
      <c r="D103" s="117" t="s">
        <v>3</v>
      </c>
      <c r="E103" s="73">
        <v>171332</v>
      </c>
      <c r="F103" s="73">
        <v>170922.8</v>
      </c>
      <c r="G103" s="73">
        <v>170922.8</v>
      </c>
      <c r="H103" s="73">
        <v>0</v>
      </c>
      <c r="I103" s="73">
        <v>0</v>
      </c>
      <c r="J103" s="73">
        <v>0</v>
      </c>
      <c r="K103" s="73">
        <v>0</v>
      </c>
      <c r="L103" s="193"/>
      <c r="M103" s="146" t="s">
        <v>94</v>
      </c>
    </row>
    <row r="104" spans="1:178" s="49" customFormat="1" ht="48.75" customHeight="1" x14ac:dyDescent="0.2">
      <c r="A104" s="149"/>
      <c r="B104" s="194"/>
      <c r="C104" s="156"/>
      <c r="D104" s="117" t="s">
        <v>1</v>
      </c>
      <c r="E104" s="73">
        <v>0</v>
      </c>
      <c r="F104" s="73">
        <v>0</v>
      </c>
      <c r="G104" s="73">
        <v>0</v>
      </c>
      <c r="H104" s="73">
        <v>0</v>
      </c>
      <c r="I104" s="73">
        <v>0</v>
      </c>
      <c r="J104" s="73">
        <v>0</v>
      </c>
      <c r="K104" s="73">
        <v>0</v>
      </c>
      <c r="L104" s="193"/>
      <c r="M104" s="146"/>
    </row>
    <row r="105" spans="1:178" s="49" customFormat="1" ht="59.25" customHeight="1" x14ac:dyDescent="0.2">
      <c r="A105" s="149"/>
      <c r="B105" s="194"/>
      <c r="C105" s="156"/>
      <c r="D105" s="117" t="s">
        <v>7</v>
      </c>
      <c r="E105" s="73">
        <v>0</v>
      </c>
      <c r="F105" s="73">
        <v>0</v>
      </c>
      <c r="G105" s="73">
        <v>0</v>
      </c>
      <c r="H105" s="73">
        <v>0</v>
      </c>
      <c r="I105" s="73">
        <v>0</v>
      </c>
      <c r="J105" s="73">
        <v>0</v>
      </c>
      <c r="K105" s="73">
        <v>0</v>
      </c>
      <c r="L105" s="193"/>
      <c r="M105" s="146"/>
    </row>
    <row r="106" spans="1:178" s="49" customFormat="1" ht="77.25" customHeight="1" x14ac:dyDescent="0.2">
      <c r="A106" s="149"/>
      <c r="B106" s="194"/>
      <c r="C106" s="156"/>
      <c r="D106" s="117" t="s">
        <v>15</v>
      </c>
      <c r="E106" s="73">
        <v>171332</v>
      </c>
      <c r="F106" s="73">
        <v>170922.8</v>
      </c>
      <c r="G106" s="73">
        <v>170922.8</v>
      </c>
      <c r="H106" s="73">
        <v>0</v>
      </c>
      <c r="I106" s="73">
        <v>0</v>
      </c>
      <c r="J106" s="73">
        <v>0</v>
      </c>
      <c r="K106" s="73">
        <v>0</v>
      </c>
      <c r="L106" s="193"/>
      <c r="M106" s="146"/>
    </row>
    <row r="107" spans="1:178" s="49" customFormat="1" ht="30.75" customHeight="1" x14ac:dyDescent="0.2">
      <c r="A107" s="149"/>
      <c r="B107" s="194"/>
      <c r="C107" s="156"/>
      <c r="D107" s="117" t="s">
        <v>28</v>
      </c>
      <c r="E107" s="73">
        <v>0</v>
      </c>
      <c r="F107" s="73">
        <v>0</v>
      </c>
      <c r="G107" s="73">
        <v>0</v>
      </c>
      <c r="H107" s="73">
        <v>0</v>
      </c>
      <c r="I107" s="73">
        <v>0</v>
      </c>
      <c r="J107" s="73">
        <v>0</v>
      </c>
      <c r="K107" s="73">
        <v>0</v>
      </c>
      <c r="L107" s="193"/>
      <c r="M107" s="146"/>
    </row>
    <row r="108" spans="1:178" ht="15" customHeight="1" x14ac:dyDescent="0.2">
      <c r="A108" s="153" t="s">
        <v>60</v>
      </c>
      <c r="B108" s="152" t="s">
        <v>155</v>
      </c>
      <c r="C108" s="151" t="s">
        <v>52</v>
      </c>
      <c r="D108" s="119" t="s">
        <v>3</v>
      </c>
      <c r="E108" s="83">
        <v>0</v>
      </c>
      <c r="F108" s="83">
        <v>0</v>
      </c>
      <c r="G108" s="83">
        <v>0</v>
      </c>
      <c r="H108" s="83">
        <v>0</v>
      </c>
      <c r="I108" s="83">
        <v>0</v>
      </c>
      <c r="J108" s="83">
        <v>0</v>
      </c>
      <c r="K108" s="83">
        <v>0</v>
      </c>
      <c r="L108" s="151" t="s">
        <v>24</v>
      </c>
      <c r="M108" s="148"/>
    </row>
    <row r="109" spans="1:178" ht="46.5" customHeight="1" x14ac:dyDescent="0.2">
      <c r="A109" s="153"/>
      <c r="B109" s="152"/>
      <c r="C109" s="151"/>
      <c r="D109" s="119" t="s">
        <v>1</v>
      </c>
      <c r="E109" s="83">
        <v>0</v>
      </c>
      <c r="F109" s="83">
        <v>0</v>
      </c>
      <c r="G109" s="84">
        <v>0</v>
      </c>
      <c r="H109" s="84">
        <v>0</v>
      </c>
      <c r="I109" s="84">
        <v>0</v>
      </c>
      <c r="J109" s="84">
        <v>0</v>
      </c>
      <c r="K109" s="84">
        <v>0</v>
      </c>
      <c r="L109" s="151"/>
      <c r="M109" s="148"/>
    </row>
    <row r="110" spans="1:178" ht="60.75" customHeight="1" x14ac:dyDescent="0.2">
      <c r="A110" s="153"/>
      <c r="B110" s="152"/>
      <c r="C110" s="151"/>
      <c r="D110" s="119" t="s">
        <v>7</v>
      </c>
      <c r="E110" s="83">
        <v>0</v>
      </c>
      <c r="F110" s="83">
        <v>0</v>
      </c>
      <c r="G110" s="84">
        <v>0</v>
      </c>
      <c r="H110" s="84">
        <v>0</v>
      </c>
      <c r="I110" s="84">
        <v>0</v>
      </c>
      <c r="J110" s="84">
        <v>0</v>
      </c>
      <c r="K110" s="84">
        <v>0</v>
      </c>
      <c r="L110" s="151"/>
      <c r="M110" s="148"/>
    </row>
    <row r="111" spans="1:178" ht="75" customHeight="1" x14ac:dyDescent="0.2">
      <c r="A111" s="153"/>
      <c r="B111" s="152"/>
      <c r="C111" s="151"/>
      <c r="D111" s="119" t="s">
        <v>15</v>
      </c>
      <c r="E111" s="83">
        <v>0</v>
      </c>
      <c r="F111" s="83">
        <v>0</v>
      </c>
      <c r="G111" s="84">
        <v>0</v>
      </c>
      <c r="H111" s="84">
        <v>0</v>
      </c>
      <c r="I111" s="84">
        <v>0</v>
      </c>
      <c r="J111" s="84">
        <v>0</v>
      </c>
      <c r="K111" s="84">
        <v>0</v>
      </c>
      <c r="L111" s="151"/>
      <c r="M111" s="148"/>
    </row>
    <row r="112" spans="1:178" ht="28.5" customHeight="1" x14ac:dyDescent="0.2">
      <c r="A112" s="153"/>
      <c r="B112" s="152"/>
      <c r="C112" s="151"/>
      <c r="D112" s="119" t="s">
        <v>28</v>
      </c>
      <c r="E112" s="83">
        <v>0</v>
      </c>
      <c r="F112" s="83">
        <v>0</v>
      </c>
      <c r="G112" s="84">
        <v>0</v>
      </c>
      <c r="H112" s="84">
        <v>0</v>
      </c>
      <c r="I112" s="84">
        <v>0</v>
      </c>
      <c r="J112" s="84">
        <v>0</v>
      </c>
      <c r="K112" s="84">
        <v>0</v>
      </c>
      <c r="L112" s="151"/>
      <c r="M112" s="148"/>
    </row>
    <row r="113" spans="1:14" ht="15.75" customHeight="1" x14ac:dyDescent="0.2">
      <c r="A113" s="150" t="s">
        <v>61</v>
      </c>
      <c r="B113" s="124" t="s">
        <v>130</v>
      </c>
      <c r="C113" s="140" t="s">
        <v>25</v>
      </c>
      <c r="D113" s="114" t="s">
        <v>3</v>
      </c>
      <c r="E113" s="72">
        <v>171332</v>
      </c>
      <c r="F113" s="72">
        <v>170922.8</v>
      </c>
      <c r="G113" s="72">
        <v>170922.8</v>
      </c>
      <c r="H113" s="72">
        <v>0</v>
      </c>
      <c r="I113" s="72">
        <v>0</v>
      </c>
      <c r="J113" s="72">
        <v>0</v>
      </c>
      <c r="K113" s="72">
        <v>0</v>
      </c>
      <c r="L113" s="140" t="s">
        <v>24</v>
      </c>
      <c r="M113" s="147"/>
      <c r="N113" s="37" t="s">
        <v>27</v>
      </c>
    </row>
    <row r="114" spans="1:14" ht="46.5" customHeight="1" x14ac:dyDescent="0.2">
      <c r="A114" s="150"/>
      <c r="B114" s="124"/>
      <c r="C114" s="140"/>
      <c r="D114" s="114" t="s">
        <v>1</v>
      </c>
      <c r="E114" s="72">
        <v>0</v>
      </c>
      <c r="F114" s="72">
        <v>0</v>
      </c>
      <c r="G114" s="61">
        <v>0</v>
      </c>
      <c r="H114" s="61">
        <v>0</v>
      </c>
      <c r="I114" s="61">
        <v>0</v>
      </c>
      <c r="J114" s="61">
        <v>0</v>
      </c>
      <c r="K114" s="61">
        <v>0</v>
      </c>
      <c r="L114" s="140"/>
      <c r="M114" s="147"/>
    </row>
    <row r="115" spans="1:14" ht="60.75" customHeight="1" x14ac:dyDescent="0.2">
      <c r="A115" s="150"/>
      <c r="B115" s="124"/>
      <c r="C115" s="140"/>
      <c r="D115" s="114" t="s">
        <v>7</v>
      </c>
      <c r="E115" s="72">
        <v>0</v>
      </c>
      <c r="F115" s="72">
        <v>0</v>
      </c>
      <c r="G115" s="61">
        <v>0</v>
      </c>
      <c r="H115" s="61">
        <v>0</v>
      </c>
      <c r="I115" s="61">
        <v>0</v>
      </c>
      <c r="J115" s="61">
        <v>0</v>
      </c>
      <c r="K115" s="61">
        <v>0</v>
      </c>
      <c r="L115" s="140"/>
      <c r="M115" s="147"/>
    </row>
    <row r="116" spans="1:14" ht="75" customHeight="1" x14ac:dyDescent="0.2">
      <c r="A116" s="150"/>
      <c r="B116" s="124"/>
      <c r="C116" s="140"/>
      <c r="D116" s="114" t="s">
        <v>15</v>
      </c>
      <c r="E116" s="72">
        <v>171332</v>
      </c>
      <c r="F116" s="72">
        <v>170922.8</v>
      </c>
      <c r="G116" s="61">
        <v>170922.8</v>
      </c>
      <c r="H116" s="61">
        <v>0</v>
      </c>
      <c r="I116" s="61">
        <v>0</v>
      </c>
      <c r="J116" s="61">
        <v>0</v>
      </c>
      <c r="K116" s="61">
        <v>0</v>
      </c>
      <c r="L116" s="140"/>
      <c r="M116" s="147"/>
    </row>
    <row r="117" spans="1:14" ht="28.5" customHeight="1" x14ac:dyDescent="0.2">
      <c r="A117" s="150"/>
      <c r="B117" s="124"/>
      <c r="C117" s="140"/>
      <c r="D117" s="114" t="s">
        <v>28</v>
      </c>
      <c r="E117" s="72">
        <v>0</v>
      </c>
      <c r="F117" s="72">
        <v>0</v>
      </c>
      <c r="G117" s="61">
        <v>0</v>
      </c>
      <c r="H117" s="61">
        <v>0</v>
      </c>
      <c r="I117" s="61">
        <v>0</v>
      </c>
      <c r="J117" s="61">
        <v>0</v>
      </c>
      <c r="K117" s="61">
        <v>0</v>
      </c>
      <c r="L117" s="140"/>
      <c r="M117" s="147"/>
    </row>
    <row r="118" spans="1:14" ht="31.5" customHeight="1" x14ac:dyDescent="0.2">
      <c r="A118" s="149" t="s">
        <v>75</v>
      </c>
      <c r="B118" s="142" t="s">
        <v>97</v>
      </c>
      <c r="C118" s="156" t="s">
        <v>52</v>
      </c>
      <c r="D118" s="117" t="s">
        <v>3</v>
      </c>
      <c r="E118" s="73">
        <v>0</v>
      </c>
      <c r="F118" s="74">
        <v>0</v>
      </c>
      <c r="G118" s="73">
        <v>0</v>
      </c>
      <c r="H118" s="73">
        <v>0</v>
      </c>
      <c r="I118" s="73">
        <v>0</v>
      </c>
      <c r="J118" s="73">
        <v>0</v>
      </c>
      <c r="K118" s="73">
        <v>0</v>
      </c>
      <c r="L118" s="151" t="s">
        <v>24</v>
      </c>
      <c r="M118" s="186" t="s">
        <v>219</v>
      </c>
    </row>
    <row r="119" spans="1:14" ht="44.25" customHeight="1" x14ac:dyDescent="0.2">
      <c r="A119" s="149"/>
      <c r="B119" s="142"/>
      <c r="C119" s="156"/>
      <c r="D119" s="117" t="s">
        <v>1</v>
      </c>
      <c r="E119" s="73">
        <v>0</v>
      </c>
      <c r="F119" s="73">
        <v>0</v>
      </c>
      <c r="G119" s="73">
        <v>0</v>
      </c>
      <c r="H119" s="73">
        <v>0</v>
      </c>
      <c r="I119" s="73">
        <v>0</v>
      </c>
      <c r="J119" s="73">
        <v>0</v>
      </c>
      <c r="K119" s="73">
        <v>0</v>
      </c>
      <c r="L119" s="151"/>
      <c r="M119" s="187"/>
    </row>
    <row r="120" spans="1:14" ht="63.75" customHeight="1" x14ac:dyDescent="0.2">
      <c r="A120" s="149"/>
      <c r="B120" s="142"/>
      <c r="C120" s="156"/>
      <c r="D120" s="117" t="s">
        <v>7</v>
      </c>
      <c r="E120" s="73">
        <v>0</v>
      </c>
      <c r="F120" s="74">
        <v>0</v>
      </c>
      <c r="G120" s="73">
        <v>0</v>
      </c>
      <c r="H120" s="73">
        <v>0</v>
      </c>
      <c r="I120" s="73">
        <v>0</v>
      </c>
      <c r="J120" s="73">
        <v>0</v>
      </c>
      <c r="K120" s="73">
        <v>0</v>
      </c>
      <c r="L120" s="151"/>
      <c r="M120" s="187"/>
    </row>
    <row r="121" spans="1:14" ht="75.75" customHeight="1" x14ac:dyDescent="0.2">
      <c r="A121" s="149"/>
      <c r="B121" s="142"/>
      <c r="C121" s="156"/>
      <c r="D121" s="117" t="s">
        <v>15</v>
      </c>
      <c r="E121" s="73">
        <v>0</v>
      </c>
      <c r="F121" s="74">
        <v>0</v>
      </c>
      <c r="G121" s="73">
        <v>0</v>
      </c>
      <c r="H121" s="73">
        <v>0</v>
      </c>
      <c r="I121" s="73">
        <v>0</v>
      </c>
      <c r="J121" s="73">
        <v>0</v>
      </c>
      <c r="K121" s="73">
        <v>0</v>
      </c>
      <c r="L121" s="151"/>
      <c r="M121" s="187"/>
    </row>
    <row r="122" spans="1:14" ht="31.5" customHeight="1" x14ac:dyDescent="0.2">
      <c r="A122" s="149"/>
      <c r="B122" s="142"/>
      <c r="C122" s="156"/>
      <c r="D122" s="117" t="s">
        <v>28</v>
      </c>
      <c r="E122" s="73">
        <v>0</v>
      </c>
      <c r="F122" s="73">
        <v>0</v>
      </c>
      <c r="G122" s="73">
        <v>0</v>
      </c>
      <c r="H122" s="73">
        <v>0</v>
      </c>
      <c r="I122" s="73">
        <v>0</v>
      </c>
      <c r="J122" s="73">
        <v>0</v>
      </c>
      <c r="K122" s="73">
        <v>0</v>
      </c>
      <c r="L122" s="151"/>
      <c r="M122" s="187"/>
    </row>
    <row r="123" spans="1:14" ht="31.5" customHeight="1" x14ac:dyDescent="0.2">
      <c r="A123" s="153" t="s">
        <v>76</v>
      </c>
      <c r="B123" s="152" t="s">
        <v>131</v>
      </c>
      <c r="C123" s="140" t="s">
        <v>52</v>
      </c>
      <c r="D123" s="114" t="s">
        <v>3</v>
      </c>
      <c r="E123" s="83">
        <v>0</v>
      </c>
      <c r="F123" s="83">
        <v>0</v>
      </c>
      <c r="G123" s="83">
        <v>0</v>
      </c>
      <c r="H123" s="83">
        <v>0</v>
      </c>
      <c r="I123" s="83">
        <v>0</v>
      </c>
      <c r="J123" s="83">
        <v>0</v>
      </c>
      <c r="K123" s="83">
        <v>0</v>
      </c>
      <c r="L123" s="151" t="s">
        <v>24</v>
      </c>
      <c r="M123" s="141"/>
    </row>
    <row r="124" spans="1:14" ht="47.25" customHeight="1" x14ac:dyDescent="0.2">
      <c r="A124" s="153"/>
      <c r="B124" s="152"/>
      <c r="C124" s="140"/>
      <c r="D124" s="114" t="s">
        <v>1</v>
      </c>
      <c r="E124" s="83">
        <v>0</v>
      </c>
      <c r="F124" s="83">
        <v>0</v>
      </c>
      <c r="G124" s="84">
        <v>0</v>
      </c>
      <c r="H124" s="84">
        <v>0</v>
      </c>
      <c r="I124" s="84">
        <v>0</v>
      </c>
      <c r="J124" s="84">
        <v>0</v>
      </c>
      <c r="K124" s="84">
        <v>0</v>
      </c>
      <c r="L124" s="151"/>
      <c r="M124" s="141"/>
    </row>
    <row r="125" spans="1:14" ht="60.75" customHeight="1" x14ac:dyDescent="0.2">
      <c r="A125" s="153"/>
      <c r="B125" s="152"/>
      <c r="C125" s="140"/>
      <c r="D125" s="114" t="s">
        <v>7</v>
      </c>
      <c r="E125" s="83">
        <v>0</v>
      </c>
      <c r="F125" s="83">
        <v>0</v>
      </c>
      <c r="G125" s="84">
        <v>0</v>
      </c>
      <c r="H125" s="84">
        <v>0</v>
      </c>
      <c r="I125" s="84">
        <v>0</v>
      </c>
      <c r="J125" s="84">
        <v>0</v>
      </c>
      <c r="K125" s="84">
        <v>0</v>
      </c>
      <c r="L125" s="151"/>
      <c r="M125" s="141"/>
    </row>
    <row r="126" spans="1:14" ht="61.5" customHeight="1" x14ac:dyDescent="0.2">
      <c r="A126" s="153"/>
      <c r="B126" s="152"/>
      <c r="C126" s="140"/>
      <c r="D126" s="114" t="s">
        <v>15</v>
      </c>
      <c r="E126" s="83">
        <v>0</v>
      </c>
      <c r="F126" s="83">
        <v>0</v>
      </c>
      <c r="G126" s="84">
        <v>0</v>
      </c>
      <c r="H126" s="84">
        <v>0</v>
      </c>
      <c r="I126" s="84">
        <v>0</v>
      </c>
      <c r="J126" s="84">
        <v>0</v>
      </c>
      <c r="K126" s="84">
        <v>0</v>
      </c>
      <c r="L126" s="151"/>
      <c r="M126" s="141"/>
    </row>
    <row r="127" spans="1:14" ht="31.5" customHeight="1" x14ac:dyDescent="0.2">
      <c r="A127" s="153"/>
      <c r="B127" s="152"/>
      <c r="C127" s="140"/>
      <c r="D127" s="114" t="s">
        <v>28</v>
      </c>
      <c r="E127" s="83">
        <v>0</v>
      </c>
      <c r="F127" s="83">
        <v>0</v>
      </c>
      <c r="G127" s="84">
        <v>0</v>
      </c>
      <c r="H127" s="84">
        <v>0</v>
      </c>
      <c r="I127" s="84">
        <v>0</v>
      </c>
      <c r="J127" s="84">
        <v>0</v>
      </c>
      <c r="K127" s="84">
        <v>0</v>
      </c>
      <c r="L127" s="151"/>
      <c r="M127" s="141"/>
    </row>
    <row r="128" spans="1:14" ht="31.5" customHeight="1" x14ac:dyDescent="0.2">
      <c r="A128" s="153" t="s">
        <v>77</v>
      </c>
      <c r="B128" s="152" t="s">
        <v>156</v>
      </c>
      <c r="C128" s="140" t="s">
        <v>52</v>
      </c>
      <c r="D128" s="114" t="s">
        <v>3</v>
      </c>
      <c r="E128" s="83">
        <v>0</v>
      </c>
      <c r="F128" s="83">
        <v>0</v>
      </c>
      <c r="G128" s="83">
        <v>0</v>
      </c>
      <c r="H128" s="83">
        <v>0</v>
      </c>
      <c r="I128" s="83">
        <v>0</v>
      </c>
      <c r="J128" s="83">
        <v>0</v>
      </c>
      <c r="K128" s="83">
        <v>0</v>
      </c>
      <c r="L128" s="151" t="s">
        <v>24</v>
      </c>
      <c r="M128" s="141"/>
    </row>
    <row r="129" spans="1:13" ht="45.75" customHeight="1" x14ac:dyDescent="0.2">
      <c r="A129" s="153"/>
      <c r="B129" s="152"/>
      <c r="C129" s="140"/>
      <c r="D129" s="114" t="s">
        <v>1</v>
      </c>
      <c r="E129" s="83">
        <v>0</v>
      </c>
      <c r="F129" s="83">
        <v>0</v>
      </c>
      <c r="G129" s="84">
        <v>0</v>
      </c>
      <c r="H129" s="84">
        <v>0</v>
      </c>
      <c r="I129" s="84">
        <v>0</v>
      </c>
      <c r="J129" s="84">
        <v>0</v>
      </c>
      <c r="K129" s="84">
        <v>0</v>
      </c>
      <c r="L129" s="151"/>
      <c r="M129" s="141"/>
    </row>
    <row r="130" spans="1:13" ht="62.25" customHeight="1" x14ac:dyDescent="0.2">
      <c r="A130" s="153"/>
      <c r="B130" s="152"/>
      <c r="C130" s="140"/>
      <c r="D130" s="114" t="s">
        <v>7</v>
      </c>
      <c r="E130" s="83">
        <v>0</v>
      </c>
      <c r="F130" s="83">
        <v>0</v>
      </c>
      <c r="G130" s="84">
        <v>0</v>
      </c>
      <c r="H130" s="84">
        <v>0</v>
      </c>
      <c r="I130" s="84">
        <v>0</v>
      </c>
      <c r="J130" s="84">
        <v>0</v>
      </c>
      <c r="K130" s="84">
        <v>0</v>
      </c>
      <c r="L130" s="151"/>
      <c r="M130" s="141"/>
    </row>
    <row r="131" spans="1:13" ht="62.25" customHeight="1" x14ac:dyDescent="0.2">
      <c r="A131" s="153"/>
      <c r="B131" s="152"/>
      <c r="C131" s="140"/>
      <c r="D131" s="114" t="s">
        <v>15</v>
      </c>
      <c r="E131" s="83">
        <v>0</v>
      </c>
      <c r="F131" s="83">
        <v>0</v>
      </c>
      <c r="G131" s="84">
        <v>0</v>
      </c>
      <c r="H131" s="84">
        <v>0</v>
      </c>
      <c r="I131" s="84">
        <v>0</v>
      </c>
      <c r="J131" s="84">
        <v>0</v>
      </c>
      <c r="K131" s="84">
        <v>0</v>
      </c>
      <c r="L131" s="151"/>
      <c r="M131" s="141"/>
    </row>
    <row r="132" spans="1:13" ht="32.25" customHeight="1" x14ac:dyDescent="0.2">
      <c r="A132" s="153"/>
      <c r="B132" s="152"/>
      <c r="C132" s="140"/>
      <c r="D132" s="114" t="s">
        <v>28</v>
      </c>
      <c r="E132" s="83">
        <v>0</v>
      </c>
      <c r="F132" s="83">
        <v>0</v>
      </c>
      <c r="G132" s="84">
        <v>0</v>
      </c>
      <c r="H132" s="84">
        <v>0</v>
      </c>
      <c r="I132" s="84">
        <v>0</v>
      </c>
      <c r="J132" s="84">
        <v>0</v>
      </c>
      <c r="K132" s="84">
        <v>0</v>
      </c>
      <c r="L132" s="151"/>
      <c r="M132" s="141"/>
    </row>
    <row r="133" spans="1:13" ht="23.25" customHeight="1" x14ac:dyDescent="0.2">
      <c r="A133" s="149" t="s">
        <v>78</v>
      </c>
      <c r="B133" s="155" t="s">
        <v>106</v>
      </c>
      <c r="C133" s="156" t="s">
        <v>52</v>
      </c>
      <c r="D133" s="117" t="s">
        <v>3</v>
      </c>
      <c r="E133" s="73">
        <v>440</v>
      </c>
      <c r="F133" s="73">
        <v>47720</v>
      </c>
      <c r="G133" s="73">
        <v>0</v>
      </c>
      <c r="H133" s="73">
        <v>23860</v>
      </c>
      <c r="I133" s="73">
        <v>23860</v>
      </c>
      <c r="J133" s="73">
        <v>0</v>
      </c>
      <c r="K133" s="73">
        <v>0</v>
      </c>
      <c r="L133" s="140" t="s">
        <v>24</v>
      </c>
      <c r="M133" s="188" t="s">
        <v>70</v>
      </c>
    </row>
    <row r="134" spans="1:13" ht="48.75" customHeight="1" x14ac:dyDescent="0.2">
      <c r="A134" s="149"/>
      <c r="B134" s="155"/>
      <c r="C134" s="156"/>
      <c r="D134" s="117" t="s">
        <v>1</v>
      </c>
      <c r="E134" s="73">
        <v>0</v>
      </c>
      <c r="F134" s="73">
        <v>0</v>
      </c>
      <c r="G134" s="73">
        <v>0</v>
      </c>
      <c r="H134" s="73">
        <v>0</v>
      </c>
      <c r="I134" s="73">
        <v>0</v>
      </c>
      <c r="J134" s="73">
        <v>0</v>
      </c>
      <c r="K134" s="73">
        <v>0</v>
      </c>
      <c r="L134" s="140"/>
      <c r="M134" s="189"/>
    </row>
    <row r="135" spans="1:13" ht="57.75" customHeight="1" x14ac:dyDescent="0.2">
      <c r="A135" s="149"/>
      <c r="B135" s="155"/>
      <c r="C135" s="156"/>
      <c r="D135" s="117" t="s">
        <v>7</v>
      </c>
      <c r="E135" s="73">
        <v>0</v>
      </c>
      <c r="F135" s="73">
        <v>0</v>
      </c>
      <c r="G135" s="73">
        <v>0</v>
      </c>
      <c r="H135" s="73">
        <v>0</v>
      </c>
      <c r="I135" s="73">
        <v>0</v>
      </c>
      <c r="J135" s="73">
        <v>0</v>
      </c>
      <c r="K135" s="73">
        <v>0</v>
      </c>
      <c r="L135" s="140"/>
      <c r="M135" s="189"/>
    </row>
    <row r="136" spans="1:13" ht="72" customHeight="1" x14ac:dyDescent="0.2">
      <c r="A136" s="149"/>
      <c r="B136" s="155"/>
      <c r="C136" s="156"/>
      <c r="D136" s="117" t="s">
        <v>15</v>
      </c>
      <c r="E136" s="73">
        <v>440</v>
      </c>
      <c r="F136" s="73">
        <v>27720</v>
      </c>
      <c r="G136" s="73">
        <v>0</v>
      </c>
      <c r="H136" s="73">
        <v>13860</v>
      </c>
      <c r="I136" s="73">
        <v>13860</v>
      </c>
      <c r="J136" s="73">
        <v>0</v>
      </c>
      <c r="K136" s="73">
        <v>0</v>
      </c>
      <c r="L136" s="140"/>
      <c r="M136" s="189"/>
    </row>
    <row r="137" spans="1:13" ht="30" customHeight="1" x14ac:dyDescent="0.2">
      <c r="A137" s="149"/>
      <c r="B137" s="155"/>
      <c r="C137" s="156"/>
      <c r="D137" s="117" t="s">
        <v>28</v>
      </c>
      <c r="E137" s="73">
        <v>0</v>
      </c>
      <c r="F137" s="73">
        <v>20000</v>
      </c>
      <c r="G137" s="73">
        <v>0</v>
      </c>
      <c r="H137" s="73">
        <v>10000</v>
      </c>
      <c r="I137" s="73">
        <v>10000</v>
      </c>
      <c r="J137" s="73">
        <v>0</v>
      </c>
      <c r="K137" s="73">
        <v>0</v>
      </c>
      <c r="L137" s="140"/>
      <c r="M137" s="189"/>
    </row>
    <row r="138" spans="1:13" ht="31.5" customHeight="1" x14ac:dyDescent="0.2">
      <c r="A138" s="153" t="s">
        <v>79</v>
      </c>
      <c r="B138" s="124" t="s">
        <v>133</v>
      </c>
      <c r="C138" s="140" t="s">
        <v>52</v>
      </c>
      <c r="D138" s="114" t="s">
        <v>3</v>
      </c>
      <c r="E138" s="72">
        <v>440</v>
      </c>
      <c r="F138" s="72">
        <v>2000</v>
      </c>
      <c r="G138" s="72">
        <v>0</v>
      </c>
      <c r="H138" s="72">
        <v>1000</v>
      </c>
      <c r="I138" s="72">
        <v>1000</v>
      </c>
      <c r="J138" s="72">
        <v>0</v>
      </c>
      <c r="K138" s="72">
        <v>0</v>
      </c>
      <c r="L138" s="140" t="s">
        <v>24</v>
      </c>
      <c r="M138" s="141"/>
    </row>
    <row r="139" spans="1:13" ht="44.25" customHeight="1" x14ac:dyDescent="0.2">
      <c r="A139" s="153"/>
      <c r="B139" s="124"/>
      <c r="C139" s="140"/>
      <c r="D139" s="114" t="s">
        <v>1</v>
      </c>
      <c r="E139" s="72">
        <v>0</v>
      </c>
      <c r="F139" s="72">
        <v>0</v>
      </c>
      <c r="G139" s="61">
        <v>0</v>
      </c>
      <c r="H139" s="61">
        <v>0</v>
      </c>
      <c r="I139" s="61">
        <v>0</v>
      </c>
      <c r="J139" s="61">
        <v>0</v>
      </c>
      <c r="K139" s="61">
        <v>0</v>
      </c>
      <c r="L139" s="140"/>
      <c r="M139" s="141"/>
    </row>
    <row r="140" spans="1:13" ht="62.25" customHeight="1" x14ac:dyDescent="0.2">
      <c r="A140" s="153"/>
      <c r="B140" s="124"/>
      <c r="C140" s="140"/>
      <c r="D140" s="114" t="s">
        <v>7</v>
      </c>
      <c r="E140" s="72">
        <v>0</v>
      </c>
      <c r="F140" s="72">
        <v>0</v>
      </c>
      <c r="G140" s="61">
        <v>0</v>
      </c>
      <c r="H140" s="61">
        <v>0</v>
      </c>
      <c r="I140" s="61">
        <v>0</v>
      </c>
      <c r="J140" s="61">
        <v>0</v>
      </c>
      <c r="K140" s="61">
        <v>0</v>
      </c>
      <c r="L140" s="140"/>
      <c r="M140" s="141"/>
    </row>
    <row r="141" spans="1:13" ht="77.25" customHeight="1" x14ac:dyDescent="0.2">
      <c r="A141" s="153"/>
      <c r="B141" s="124"/>
      <c r="C141" s="140"/>
      <c r="D141" s="114" t="s">
        <v>15</v>
      </c>
      <c r="E141" s="72">
        <v>440</v>
      </c>
      <c r="F141" s="72">
        <v>2000</v>
      </c>
      <c r="G141" s="61">
        <v>0</v>
      </c>
      <c r="H141" s="61">
        <v>1000</v>
      </c>
      <c r="I141" s="61">
        <v>1000</v>
      </c>
      <c r="J141" s="61">
        <v>0</v>
      </c>
      <c r="K141" s="61">
        <v>0</v>
      </c>
      <c r="L141" s="140"/>
      <c r="M141" s="141"/>
    </row>
    <row r="142" spans="1:13" ht="31.5" customHeight="1" x14ac:dyDescent="0.2">
      <c r="A142" s="153"/>
      <c r="B142" s="124"/>
      <c r="C142" s="140"/>
      <c r="D142" s="114" t="s">
        <v>28</v>
      </c>
      <c r="E142" s="72">
        <v>0</v>
      </c>
      <c r="F142" s="72">
        <v>0</v>
      </c>
      <c r="G142" s="61">
        <v>0</v>
      </c>
      <c r="H142" s="61">
        <v>0</v>
      </c>
      <c r="I142" s="61">
        <v>0</v>
      </c>
      <c r="J142" s="61">
        <v>0</v>
      </c>
      <c r="K142" s="61">
        <v>0</v>
      </c>
      <c r="L142" s="140"/>
      <c r="M142" s="141"/>
    </row>
    <row r="143" spans="1:13" ht="31.5" customHeight="1" x14ac:dyDescent="0.2">
      <c r="A143" s="200" t="s">
        <v>114</v>
      </c>
      <c r="B143" s="129" t="s">
        <v>134</v>
      </c>
      <c r="C143" s="140" t="s">
        <v>52</v>
      </c>
      <c r="D143" s="114" t="s">
        <v>3</v>
      </c>
      <c r="E143" s="72">
        <v>0</v>
      </c>
      <c r="F143" s="72">
        <v>2000</v>
      </c>
      <c r="G143" s="72">
        <v>0</v>
      </c>
      <c r="H143" s="72">
        <v>1000</v>
      </c>
      <c r="I143" s="72">
        <v>1000</v>
      </c>
      <c r="J143" s="72">
        <v>0</v>
      </c>
      <c r="K143" s="72">
        <v>0</v>
      </c>
      <c r="L143" s="140" t="s">
        <v>24</v>
      </c>
      <c r="M143" s="177"/>
    </row>
    <row r="144" spans="1:13" ht="31.5" customHeight="1" x14ac:dyDescent="0.2">
      <c r="A144" s="201"/>
      <c r="B144" s="130"/>
      <c r="C144" s="140"/>
      <c r="D144" s="114" t="s">
        <v>1</v>
      </c>
      <c r="E144" s="72">
        <v>0</v>
      </c>
      <c r="F144" s="72">
        <v>0</v>
      </c>
      <c r="G144" s="61">
        <v>0</v>
      </c>
      <c r="H144" s="61">
        <v>0</v>
      </c>
      <c r="I144" s="61">
        <v>0</v>
      </c>
      <c r="J144" s="61">
        <v>0</v>
      </c>
      <c r="K144" s="61">
        <v>0</v>
      </c>
      <c r="L144" s="140"/>
      <c r="M144" s="164"/>
    </row>
    <row r="145" spans="1:13" ht="31.5" customHeight="1" x14ac:dyDescent="0.2">
      <c r="A145" s="201"/>
      <c r="B145" s="130"/>
      <c r="C145" s="140"/>
      <c r="D145" s="114" t="s">
        <v>7</v>
      </c>
      <c r="E145" s="72">
        <v>0</v>
      </c>
      <c r="F145" s="72">
        <v>0</v>
      </c>
      <c r="G145" s="61">
        <v>0</v>
      </c>
      <c r="H145" s="61">
        <v>0</v>
      </c>
      <c r="I145" s="61">
        <v>0</v>
      </c>
      <c r="J145" s="61">
        <v>0</v>
      </c>
      <c r="K145" s="61">
        <v>0</v>
      </c>
      <c r="L145" s="140"/>
      <c r="M145" s="164"/>
    </row>
    <row r="146" spans="1:13" ht="79.5" customHeight="1" x14ac:dyDescent="0.2">
      <c r="A146" s="201"/>
      <c r="B146" s="130"/>
      <c r="C146" s="140"/>
      <c r="D146" s="114" t="s">
        <v>15</v>
      </c>
      <c r="E146" s="72">
        <v>0</v>
      </c>
      <c r="F146" s="72">
        <v>2000</v>
      </c>
      <c r="G146" s="61">
        <v>0</v>
      </c>
      <c r="H146" s="61">
        <v>1000</v>
      </c>
      <c r="I146" s="61">
        <v>1000</v>
      </c>
      <c r="J146" s="61">
        <v>0</v>
      </c>
      <c r="K146" s="61">
        <v>0</v>
      </c>
      <c r="L146" s="140"/>
      <c r="M146" s="164"/>
    </row>
    <row r="147" spans="1:13" ht="31.5" customHeight="1" x14ac:dyDescent="0.2">
      <c r="A147" s="202"/>
      <c r="B147" s="131"/>
      <c r="C147" s="140"/>
      <c r="D147" s="114" t="s">
        <v>28</v>
      </c>
      <c r="E147" s="72">
        <v>0</v>
      </c>
      <c r="F147" s="72">
        <v>0</v>
      </c>
      <c r="G147" s="61">
        <v>0</v>
      </c>
      <c r="H147" s="61">
        <v>0</v>
      </c>
      <c r="I147" s="61">
        <v>0</v>
      </c>
      <c r="J147" s="61">
        <v>0</v>
      </c>
      <c r="K147" s="61">
        <v>0</v>
      </c>
      <c r="L147" s="140"/>
      <c r="M147" s="165"/>
    </row>
    <row r="148" spans="1:13" ht="31.5" customHeight="1" x14ac:dyDescent="0.2">
      <c r="A148" s="153" t="s">
        <v>115</v>
      </c>
      <c r="B148" s="124" t="s">
        <v>157</v>
      </c>
      <c r="C148" s="140" t="s">
        <v>52</v>
      </c>
      <c r="D148" s="114" t="s">
        <v>3</v>
      </c>
      <c r="E148" s="72">
        <v>0</v>
      </c>
      <c r="F148" s="83">
        <v>3720</v>
      </c>
      <c r="G148" s="83">
        <v>0</v>
      </c>
      <c r="H148" s="83">
        <v>1860</v>
      </c>
      <c r="I148" s="83">
        <v>1860</v>
      </c>
      <c r="J148" s="83">
        <v>0</v>
      </c>
      <c r="K148" s="83">
        <v>0</v>
      </c>
      <c r="L148" s="151" t="s">
        <v>24</v>
      </c>
      <c r="M148" s="141"/>
    </row>
    <row r="149" spans="1:13" ht="43.5" customHeight="1" x14ac:dyDescent="0.2">
      <c r="A149" s="153"/>
      <c r="B149" s="125"/>
      <c r="C149" s="140"/>
      <c r="D149" s="114" t="s">
        <v>1</v>
      </c>
      <c r="E149" s="72">
        <v>0</v>
      </c>
      <c r="F149" s="83">
        <v>0</v>
      </c>
      <c r="G149" s="84">
        <v>0</v>
      </c>
      <c r="H149" s="84">
        <v>0</v>
      </c>
      <c r="I149" s="84">
        <v>0</v>
      </c>
      <c r="J149" s="84">
        <v>0</v>
      </c>
      <c r="K149" s="84">
        <v>0</v>
      </c>
      <c r="L149" s="151"/>
      <c r="M149" s="141"/>
    </row>
    <row r="150" spans="1:13" ht="57.75" customHeight="1" x14ac:dyDescent="0.2">
      <c r="A150" s="153"/>
      <c r="B150" s="125"/>
      <c r="C150" s="140"/>
      <c r="D150" s="114" t="s">
        <v>7</v>
      </c>
      <c r="E150" s="72">
        <v>0</v>
      </c>
      <c r="F150" s="83">
        <v>0</v>
      </c>
      <c r="G150" s="84">
        <v>0</v>
      </c>
      <c r="H150" s="84">
        <v>0</v>
      </c>
      <c r="I150" s="84">
        <v>0</v>
      </c>
      <c r="J150" s="84">
        <v>0</v>
      </c>
      <c r="K150" s="84">
        <v>0</v>
      </c>
      <c r="L150" s="151"/>
      <c r="M150" s="141"/>
    </row>
    <row r="151" spans="1:13" ht="73.5" customHeight="1" x14ac:dyDescent="0.2">
      <c r="A151" s="153"/>
      <c r="B151" s="125"/>
      <c r="C151" s="140"/>
      <c r="D151" s="114" t="s">
        <v>15</v>
      </c>
      <c r="E151" s="72">
        <v>0</v>
      </c>
      <c r="F151" s="83">
        <v>3720</v>
      </c>
      <c r="G151" s="84">
        <v>0</v>
      </c>
      <c r="H151" s="84">
        <v>1860</v>
      </c>
      <c r="I151" s="84">
        <v>1860</v>
      </c>
      <c r="J151" s="84">
        <v>0</v>
      </c>
      <c r="K151" s="84">
        <v>0</v>
      </c>
      <c r="L151" s="151"/>
      <c r="M151" s="141"/>
    </row>
    <row r="152" spans="1:13" ht="31.5" customHeight="1" x14ac:dyDescent="0.2">
      <c r="A152" s="153"/>
      <c r="B152" s="125"/>
      <c r="C152" s="140"/>
      <c r="D152" s="114" t="s">
        <v>28</v>
      </c>
      <c r="E152" s="72">
        <v>0</v>
      </c>
      <c r="F152" s="83">
        <v>0</v>
      </c>
      <c r="G152" s="84">
        <v>0</v>
      </c>
      <c r="H152" s="84">
        <v>0</v>
      </c>
      <c r="I152" s="84">
        <v>0</v>
      </c>
      <c r="J152" s="84">
        <v>0</v>
      </c>
      <c r="K152" s="84">
        <v>0</v>
      </c>
      <c r="L152" s="151"/>
      <c r="M152" s="141"/>
    </row>
    <row r="153" spans="1:13" ht="31.5" customHeight="1" x14ac:dyDescent="0.2">
      <c r="A153" s="150" t="s">
        <v>208</v>
      </c>
      <c r="B153" s="124" t="s">
        <v>207</v>
      </c>
      <c r="C153" s="140" t="s">
        <v>52</v>
      </c>
      <c r="D153" s="114" t="s">
        <v>3</v>
      </c>
      <c r="E153" s="72">
        <v>10200</v>
      </c>
      <c r="F153" s="72">
        <v>40000</v>
      </c>
      <c r="G153" s="72">
        <v>0</v>
      </c>
      <c r="H153" s="72">
        <v>20000</v>
      </c>
      <c r="I153" s="72">
        <v>20000</v>
      </c>
      <c r="J153" s="72">
        <v>0</v>
      </c>
      <c r="K153" s="72">
        <v>0</v>
      </c>
      <c r="L153" s="140" t="s">
        <v>24</v>
      </c>
      <c r="M153" s="147"/>
    </row>
    <row r="154" spans="1:13" ht="45" customHeight="1" x14ac:dyDescent="0.2">
      <c r="A154" s="150"/>
      <c r="B154" s="124"/>
      <c r="C154" s="140"/>
      <c r="D154" s="114" t="s">
        <v>1</v>
      </c>
      <c r="E154" s="72">
        <v>0</v>
      </c>
      <c r="F154" s="72">
        <v>0</v>
      </c>
      <c r="G154" s="61">
        <v>0</v>
      </c>
      <c r="H154" s="61">
        <v>0</v>
      </c>
      <c r="I154" s="61">
        <v>0</v>
      </c>
      <c r="J154" s="61">
        <v>0</v>
      </c>
      <c r="K154" s="61">
        <v>0</v>
      </c>
      <c r="L154" s="140"/>
      <c r="M154" s="147"/>
    </row>
    <row r="155" spans="1:13" ht="65.25" customHeight="1" x14ac:dyDescent="0.2">
      <c r="A155" s="150"/>
      <c r="B155" s="124"/>
      <c r="C155" s="140"/>
      <c r="D155" s="114" t="s">
        <v>7</v>
      </c>
      <c r="E155" s="72">
        <v>0</v>
      </c>
      <c r="F155" s="72">
        <v>0</v>
      </c>
      <c r="G155" s="61">
        <v>0</v>
      </c>
      <c r="H155" s="61">
        <v>0</v>
      </c>
      <c r="I155" s="61">
        <v>0</v>
      </c>
      <c r="J155" s="61">
        <v>0</v>
      </c>
      <c r="K155" s="61">
        <v>0</v>
      </c>
      <c r="L155" s="140"/>
      <c r="M155" s="147"/>
    </row>
    <row r="156" spans="1:13" ht="76.5" customHeight="1" x14ac:dyDescent="0.2">
      <c r="A156" s="150"/>
      <c r="B156" s="124"/>
      <c r="C156" s="140"/>
      <c r="D156" s="114" t="s">
        <v>15</v>
      </c>
      <c r="E156" s="72">
        <v>5100</v>
      </c>
      <c r="F156" s="72">
        <v>20000</v>
      </c>
      <c r="G156" s="61">
        <v>0</v>
      </c>
      <c r="H156" s="61">
        <v>10000</v>
      </c>
      <c r="I156" s="61">
        <v>10000</v>
      </c>
      <c r="J156" s="61">
        <v>0</v>
      </c>
      <c r="K156" s="61">
        <v>0</v>
      </c>
      <c r="L156" s="140"/>
      <c r="M156" s="147"/>
    </row>
    <row r="157" spans="1:13" ht="31.5" customHeight="1" x14ac:dyDescent="0.2">
      <c r="A157" s="150"/>
      <c r="B157" s="124"/>
      <c r="C157" s="140"/>
      <c r="D157" s="114" t="s">
        <v>28</v>
      </c>
      <c r="E157" s="72">
        <v>5100</v>
      </c>
      <c r="F157" s="72">
        <v>20000</v>
      </c>
      <c r="G157" s="61">
        <v>0</v>
      </c>
      <c r="H157" s="61">
        <v>10000</v>
      </c>
      <c r="I157" s="61">
        <v>10000</v>
      </c>
      <c r="J157" s="61">
        <v>0</v>
      </c>
      <c r="K157" s="61">
        <v>0</v>
      </c>
      <c r="L157" s="140"/>
      <c r="M157" s="147"/>
    </row>
    <row r="158" spans="1:13" ht="31.5" customHeight="1" x14ac:dyDescent="0.2">
      <c r="A158" s="185"/>
      <c r="B158" s="167" t="s">
        <v>71</v>
      </c>
      <c r="C158" s="167"/>
      <c r="D158" s="66" t="s">
        <v>3</v>
      </c>
      <c r="E158" s="74">
        <v>171772</v>
      </c>
      <c r="F158" s="74">
        <v>218642.8</v>
      </c>
      <c r="G158" s="74">
        <v>170922.8</v>
      </c>
      <c r="H158" s="74">
        <v>23860</v>
      </c>
      <c r="I158" s="74">
        <v>23860</v>
      </c>
      <c r="J158" s="74">
        <v>0</v>
      </c>
      <c r="K158" s="74">
        <v>0</v>
      </c>
      <c r="L158" s="151" t="s">
        <v>24</v>
      </c>
      <c r="M158" s="168"/>
    </row>
    <row r="159" spans="1:13" ht="40.5" customHeight="1" x14ac:dyDescent="0.2">
      <c r="A159" s="185"/>
      <c r="B159" s="167"/>
      <c r="C159" s="167"/>
      <c r="D159" s="66" t="s">
        <v>1</v>
      </c>
      <c r="E159" s="74">
        <v>0</v>
      </c>
      <c r="F159" s="74">
        <v>0</v>
      </c>
      <c r="G159" s="74">
        <v>0</v>
      </c>
      <c r="H159" s="74">
        <v>0</v>
      </c>
      <c r="I159" s="74">
        <v>0</v>
      </c>
      <c r="J159" s="74">
        <v>0</v>
      </c>
      <c r="K159" s="74">
        <v>0</v>
      </c>
      <c r="L159" s="151"/>
      <c r="M159" s="168"/>
    </row>
    <row r="160" spans="1:13" ht="57" customHeight="1" x14ac:dyDescent="0.2">
      <c r="A160" s="185"/>
      <c r="B160" s="167"/>
      <c r="C160" s="167"/>
      <c r="D160" s="66" t="s">
        <v>7</v>
      </c>
      <c r="E160" s="74">
        <v>0</v>
      </c>
      <c r="F160" s="74">
        <v>0</v>
      </c>
      <c r="G160" s="74">
        <v>0</v>
      </c>
      <c r="H160" s="74">
        <v>0</v>
      </c>
      <c r="I160" s="74">
        <v>0</v>
      </c>
      <c r="J160" s="74">
        <v>0</v>
      </c>
      <c r="K160" s="74">
        <v>0</v>
      </c>
      <c r="L160" s="151"/>
      <c r="M160" s="168"/>
    </row>
    <row r="161" spans="1:13" ht="75.75" customHeight="1" x14ac:dyDescent="0.2">
      <c r="A161" s="185"/>
      <c r="B161" s="167"/>
      <c r="C161" s="167"/>
      <c r="D161" s="66" t="s">
        <v>15</v>
      </c>
      <c r="E161" s="74">
        <v>171772</v>
      </c>
      <c r="F161" s="74">
        <v>198642.8</v>
      </c>
      <c r="G161" s="74">
        <v>170922.8</v>
      </c>
      <c r="H161" s="74">
        <v>13860</v>
      </c>
      <c r="I161" s="74">
        <v>13860</v>
      </c>
      <c r="J161" s="74">
        <v>0</v>
      </c>
      <c r="K161" s="74">
        <v>0</v>
      </c>
      <c r="L161" s="151"/>
      <c r="M161" s="168"/>
    </row>
    <row r="162" spans="1:13" ht="31.5" customHeight="1" x14ac:dyDescent="0.2">
      <c r="A162" s="185"/>
      <c r="B162" s="167"/>
      <c r="C162" s="167"/>
      <c r="D162" s="117" t="s">
        <v>28</v>
      </c>
      <c r="E162" s="74">
        <v>0</v>
      </c>
      <c r="F162" s="74">
        <v>20000</v>
      </c>
      <c r="G162" s="74">
        <v>0</v>
      </c>
      <c r="H162" s="74">
        <v>10000</v>
      </c>
      <c r="I162" s="74">
        <v>10000</v>
      </c>
      <c r="J162" s="74">
        <v>0</v>
      </c>
      <c r="K162" s="74">
        <v>0</v>
      </c>
      <c r="L162" s="151"/>
      <c r="M162" s="168"/>
    </row>
    <row r="163" spans="1:13" ht="28.5" customHeight="1" x14ac:dyDescent="0.2">
      <c r="A163" s="136" t="s">
        <v>57</v>
      </c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8"/>
    </row>
    <row r="164" spans="1:13" s="49" customFormat="1" ht="15" x14ac:dyDescent="0.2">
      <c r="A164" s="154" t="s">
        <v>80</v>
      </c>
      <c r="B164" s="155" t="s">
        <v>47</v>
      </c>
      <c r="C164" s="156" t="s">
        <v>52</v>
      </c>
      <c r="D164" s="117" t="s">
        <v>3</v>
      </c>
      <c r="E164" s="73">
        <f>E169</f>
        <v>0</v>
      </c>
      <c r="F164" s="73">
        <f t="shared" ref="F164:K164" si="0">F169</f>
        <v>0</v>
      </c>
      <c r="G164" s="73">
        <f t="shared" si="0"/>
        <v>0</v>
      </c>
      <c r="H164" s="73">
        <f t="shared" si="0"/>
        <v>0</v>
      </c>
      <c r="I164" s="73">
        <f t="shared" si="0"/>
        <v>0</v>
      </c>
      <c r="J164" s="73">
        <f t="shared" si="0"/>
        <v>0</v>
      </c>
      <c r="K164" s="73">
        <f t="shared" si="0"/>
        <v>0</v>
      </c>
      <c r="L164" s="180" t="s">
        <v>85</v>
      </c>
      <c r="M164" s="181" t="s">
        <v>72</v>
      </c>
    </row>
    <row r="165" spans="1:13" s="49" customFormat="1" ht="42.75" x14ac:dyDescent="0.2">
      <c r="A165" s="154"/>
      <c r="B165" s="155"/>
      <c r="C165" s="156"/>
      <c r="D165" s="66" t="s">
        <v>1</v>
      </c>
      <c r="E165" s="73">
        <v>0</v>
      </c>
      <c r="F165" s="73">
        <v>0</v>
      </c>
      <c r="G165" s="73">
        <v>0</v>
      </c>
      <c r="H165" s="73">
        <v>0</v>
      </c>
      <c r="I165" s="73">
        <v>0</v>
      </c>
      <c r="J165" s="73">
        <v>0</v>
      </c>
      <c r="K165" s="73">
        <v>0</v>
      </c>
      <c r="L165" s="180"/>
      <c r="M165" s="182"/>
    </row>
    <row r="166" spans="1:13" s="49" customFormat="1" ht="57" x14ac:dyDescent="0.2">
      <c r="A166" s="154"/>
      <c r="B166" s="155"/>
      <c r="C166" s="156"/>
      <c r="D166" s="66" t="s">
        <v>7</v>
      </c>
      <c r="E166" s="73">
        <v>0</v>
      </c>
      <c r="F166" s="73">
        <v>0</v>
      </c>
      <c r="G166" s="73">
        <v>0</v>
      </c>
      <c r="H166" s="73">
        <v>0</v>
      </c>
      <c r="I166" s="73">
        <v>0</v>
      </c>
      <c r="J166" s="73">
        <v>0</v>
      </c>
      <c r="K166" s="73">
        <v>0</v>
      </c>
      <c r="L166" s="180"/>
      <c r="M166" s="182"/>
    </row>
    <row r="167" spans="1:13" s="49" customFormat="1" ht="77.25" customHeight="1" x14ac:dyDescent="0.2">
      <c r="A167" s="154"/>
      <c r="B167" s="155"/>
      <c r="C167" s="156"/>
      <c r="D167" s="117" t="s">
        <v>15</v>
      </c>
      <c r="E167" s="73">
        <f t="shared" ref="E167:K167" si="1">E172</f>
        <v>0</v>
      </c>
      <c r="F167" s="73">
        <f t="shared" si="1"/>
        <v>0</v>
      </c>
      <c r="G167" s="73">
        <f t="shared" si="1"/>
        <v>0</v>
      </c>
      <c r="H167" s="73">
        <f t="shared" si="1"/>
        <v>0</v>
      </c>
      <c r="I167" s="73">
        <f t="shared" si="1"/>
        <v>0</v>
      </c>
      <c r="J167" s="73">
        <f t="shared" si="1"/>
        <v>0</v>
      </c>
      <c r="K167" s="73">
        <f t="shared" si="1"/>
        <v>0</v>
      </c>
      <c r="L167" s="180"/>
      <c r="M167" s="182"/>
    </row>
    <row r="168" spans="1:13" s="49" customFormat="1" ht="204.75" customHeight="1" x14ac:dyDescent="0.2">
      <c r="A168" s="154"/>
      <c r="B168" s="155"/>
      <c r="C168" s="156"/>
      <c r="D168" s="117" t="s">
        <v>28</v>
      </c>
      <c r="E168" s="73">
        <f t="shared" ref="E168:K168" si="2">E173</f>
        <v>0</v>
      </c>
      <c r="F168" s="73">
        <f t="shared" si="2"/>
        <v>0</v>
      </c>
      <c r="G168" s="73">
        <f t="shared" si="2"/>
        <v>0</v>
      </c>
      <c r="H168" s="73">
        <f t="shared" si="2"/>
        <v>0</v>
      </c>
      <c r="I168" s="73">
        <f t="shared" si="2"/>
        <v>0</v>
      </c>
      <c r="J168" s="73">
        <f t="shared" si="2"/>
        <v>0</v>
      </c>
      <c r="K168" s="73">
        <f t="shared" si="2"/>
        <v>0</v>
      </c>
      <c r="L168" s="180"/>
      <c r="M168" s="183"/>
    </row>
    <row r="169" spans="1:13" s="49" customFormat="1" ht="15" customHeight="1" x14ac:dyDescent="0.2">
      <c r="A169" s="150" t="s">
        <v>81</v>
      </c>
      <c r="B169" s="124" t="s">
        <v>159</v>
      </c>
      <c r="C169" s="140" t="s">
        <v>52</v>
      </c>
      <c r="D169" s="114" t="s">
        <v>3</v>
      </c>
      <c r="E169" s="72">
        <f t="shared" ref="E169:K170" si="3">SUM(E172:E173)</f>
        <v>0</v>
      </c>
      <c r="F169" s="72">
        <f t="shared" si="3"/>
        <v>0</v>
      </c>
      <c r="G169" s="72">
        <f t="shared" si="3"/>
        <v>0</v>
      </c>
      <c r="H169" s="72">
        <f t="shared" si="3"/>
        <v>0</v>
      </c>
      <c r="I169" s="72">
        <f t="shared" si="3"/>
        <v>0</v>
      </c>
      <c r="J169" s="72">
        <f t="shared" si="3"/>
        <v>0</v>
      </c>
      <c r="K169" s="72">
        <f t="shared" si="3"/>
        <v>0</v>
      </c>
      <c r="L169" s="151" t="s">
        <v>85</v>
      </c>
      <c r="M169" s="141"/>
    </row>
    <row r="170" spans="1:13" s="49" customFormat="1" ht="44.25" customHeight="1" x14ac:dyDescent="0.2">
      <c r="A170" s="150"/>
      <c r="B170" s="124"/>
      <c r="C170" s="140"/>
      <c r="D170" s="114" t="s">
        <v>1</v>
      </c>
      <c r="E170" s="72">
        <f t="shared" si="3"/>
        <v>0</v>
      </c>
      <c r="F170" s="72">
        <f t="shared" si="3"/>
        <v>0</v>
      </c>
      <c r="G170" s="72">
        <f t="shared" si="3"/>
        <v>0</v>
      </c>
      <c r="H170" s="72">
        <f t="shared" si="3"/>
        <v>0</v>
      </c>
      <c r="I170" s="72">
        <f t="shared" si="3"/>
        <v>0</v>
      </c>
      <c r="J170" s="72">
        <f t="shared" si="3"/>
        <v>0</v>
      </c>
      <c r="K170" s="72">
        <f t="shared" si="3"/>
        <v>0</v>
      </c>
      <c r="L170" s="151"/>
      <c r="M170" s="141"/>
    </row>
    <row r="171" spans="1:13" s="49" customFormat="1" ht="58.5" customHeight="1" x14ac:dyDescent="0.2">
      <c r="A171" s="150"/>
      <c r="B171" s="124"/>
      <c r="C171" s="140"/>
      <c r="D171" s="114" t="s">
        <v>7</v>
      </c>
      <c r="E171" s="72">
        <f t="shared" ref="E171:K171" si="4">SUM(E174:E177)</f>
        <v>0</v>
      </c>
      <c r="F171" s="72">
        <f t="shared" si="4"/>
        <v>0</v>
      </c>
      <c r="G171" s="72">
        <f t="shared" si="4"/>
        <v>0</v>
      </c>
      <c r="H171" s="72">
        <f t="shared" si="4"/>
        <v>0</v>
      </c>
      <c r="I171" s="72">
        <f t="shared" si="4"/>
        <v>0</v>
      </c>
      <c r="J171" s="72">
        <f t="shared" si="4"/>
        <v>0</v>
      </c>
      <c r="K171" s="72">
        <f t="shared" si="4"/>
        <v>0</v>
      </c>
      <c r="L171" s="151"/>
      <c r="M171" s="141"/>
    </row>
    <row r="172" spans="1:13" s="49" customFormat="1" ht="77.25" customHeight="1" x14ac:dyDescent="0.2">
      <c r="A172" s="150"/>
      <c r="B172" s="124"/>
      <c r="C172" s="140"/>
      <c r="D172" s="114" t="s">
        <v>15</v>
      </c>
      <c r="E172" s="72">
        <v>0</v>
      </c>
      <c r="F172" s="72">
        <f>SUM(G172:K172)</f>
        <v>0</v>
      </c>
      <c r="G172" s="61">
        <v>0</v>
      </c>
      <c r="H172" s="61">
        <v>0</v>
      </c>
      <c r="I172" s="61">
        <v>0</v>
      </c>
      <c r="J172" s="61">
        <v>0</v>
      </c>
      <c r="K172" s="61">
        <v>0</v>
      </c>
      <c r="L172" s="151"/>
      <c r="M172" s="141"/>
    </row>
    <row r="173" spans="1:13" s="49" customFormat="1" ht="30.75" customHeight="1" x14ac:dyDescent="0.2">
      <c r="A173" s="150"/>
      <c r="B173" s="124"/>
      <c r="C173" s="140"/>
      <c r="D173" s="114" t="s">
        <v>28</v>
      </c>
      <c r="E173" s="72">
        <v>0</v>
      </c>
      <c r="F173" s="72">
        <f>SUM(G173:K173)</f>
        <v>0</v>
      </c>
      <c r="G173" s="61">
        <v>0</v>
      </c>
      <c r="H173" s="61">
        <v>0</v>
      </c>
      <c r="I173" s="61">
        <v>0</v>
      </c>
      <c r="J173" s="61">
        <v>0</v>
      </c>
      <c r="K173" s="61">
        <v>0</v>
      </c>
      <c r="L173" s="151"/>
      <c r="M173" s="141"/>
    </row>
    <row r="174" spans="1:13" s="49" customFormat="1" ht="15" x14ac:dyDescent="0.2">
      <c r="A174" s="150" t="s">
        <v>184</v>
      </c>
      <c r="B174" s="124" t="s">
        <v>160</v>
      </c>
      <c r="C174" s="140" t="s">
        <v>52</v>
      </c>
      <c r="D174" s="114" t="s">
        <v>3</v>
      </c>
      <c r="E174" s="72">
        <f>E179</f>
        <v>0</v>
      </c>
      <c r="F174" s="72">
        <f t="shared" ref="F174:K174" si="5">F179</f>
        <v>0</v>
      </c>
      <c r="G174" s="72">
        <f t="shared" si="5"/>
        <v>0</v>
      </c>
      <c r="H174" s="72">
        <f t="shared" si="5"/>
        <v>0</v>
      </c>
      <c r="I174" s="72">
        <f t="shared" si="5"/>
        <v>0</v>
      </c>
      <c r="J174" s="72">
        <f t="shared" si="5"/>
        <v>0</v>
      </c>
      <c r="K174" s="72">
        <f t="shared" si="5"/>
        <v>0</v>
      </c>
      <c r="L174" s="151" t="s">
        <v>85</v>
      </c>
      <c r="M174" s="184"/>
    </row>
    <row r="175" spans="1:13" s="49" customFormat="1" ht="45" x14ac:dyDescent="0.2">
      <c r="A175" s="150"/>
      <c r="B175" s="124"/>
      <c r="C175" s="140"/>
      <c r="D175" s="114" t="s">
        <v>1</v>
      </c>
      <c r="E175" s="72">
        <f t="shared" ref="E175:K175" si="6">SUM(E178:E179)</f>
        <v>0</v>
      </c>
      <c r="F175" s="72">
        <f t="shared" si="6"/>
        <v>0</v>
      </c>
      <c r="G175" s="72">
        <f t="shared" si="6"/>
        <v>0</v>
      </c>
      <c r="H175" s="72">
        <f t="shared" si="6"/>
        <v>0</v>
      </c>
      <c r="I175" s="72">
        <f t="shared" si="6"/>
        <v>0</v>
      </c>
      <c r="J175" s="72">
        <f t="shared" si="6"/>
        <v>0</v>
      </c>
      <c r="K175" s="72">
        <f t="shared" si="6"/>
        <v>0</v>
      </c>
      <c r="L175" s="151"/>
      <c r="M175" s="184"/>
    </row>
    <row r="176" spans="1:13" s="49" customFormat="1" ht="60" x14ac:dyDescent="0.2">
      <c r="A176" s="150"/>
      <c r="B176" s="124"/>
      <c r="C176" s="140"/>
      <c r="D176" s="114" t="s">
        <v>7</v>
      </c>
      <c r="E176" s="72">
        <f t="shared" ref="E176:K176" si="7">SUM(E179:E184)</f>
        <v>0</v>
      </c>
      <c r="F176" s="72">
        <f t="shared" si="7"/>
        <v>0</v>
      </c>
      <c r="G176" s="72">
        <f t="shared" si="7"/>
        <v>0</v>
      </c>
      <c r="H176" s="72">
        <f t="shared" si="7"/>
        <v>0</v>
      </c>
      <c r="I176" s="72">
        <f t="shared" si="7"/>
        <v>0</v>
      </c>
      <c r="J176" s="72">
        <f t="shared" si="7"/>
        <v>0</v>
      </c>
      <c r="K176" s="72">
        <f t="shared" si="7"/>
        <v>0</v>
      </c>
      <c r="L176" s="151"/>
      <c r="M176" s="184"/>
    </row>
    <row r="177" spans="1:13" s="49" customFormat="1" ht="77.25" customHeight="1" x14ac:dyDescent="0.2">
      <c r="A177" s="150"/>
      <c r="B177" s="124"/>
      <c r="C177" s="140"/>
      <c r="D177" s="114" t="s">
        <v>15</v>
      </c>
      <c r="E177" s="72">
        <f t="shared" ref="E177:K177" si="8">E182</f>
        <v>0</v>
      </c>
      <c r="F177" s="72">
        <f t="shared" si="8"/>
        <v>0</v>
      </c>
      <c r="G177" s="72">
        <f t="shared" si="8"/>
        <v>0</v>
      </c>
      <c r="H177" s="72">
        <f t="shared" si="8"/>
        <v>0</v>
      </c>
      <c r="I177" s="72">
        <f t="shared" si="8"/>
        <v>0</v>
      </c>
      <c r="J177" s="72">
        <f t="shared" si="8"/>
        <v>0</v>
      </c>
      <c r="K177" s="72">
        <f t="shared" si="8"/>
        <v>0</v>
      </c>
      <c r="L177" s="151"/>
      <c r="M177" s="184"/>
    </row>
    <row r="178" spans="1:13" s="49" customFormat="1" ht="30.75" customHeight="1" x14ac:dyDescent="0.2">
      <c r="A178" s="150"/>
      <c r="B178" s="124"/>
      <c r="C178" s="140"/>
      <c r="D178" s="114" t="s">
        <v>28</v>
      </c>
      <c r="E178" s="72">
        <f t="shared" ref="E178:K178" si="9">E183</f>
        <v>0</v>
      </c>
      <c r="F178" s="72">
        <f t="shared" si="9"/>
        <v>0</v>
      </c>
      <c r="G178" s="72">
        <f t="shared" si="9"/>
        <v>0</v>
      </c>
      <c r="H178" s="72">
        <f t="shared" si="9"/>
        <v>0</v>
      </c>
      <c r="I178" s="72">
        <f t="shared" si="9"/>
        <v>0</v>
      </c>
      <c r="J178" s="72">
        <f t="shared" si="9"/>
        <v>0</v>
      </c>
      <c r="K178" s="72">
        <f t="shared" si="9"/>
        <v>0</v>
      </c>
      <c r="L178" s="151"/>
      <c r="M178" s="184"/>
    </row>
    <row r="179" spans="1:13" s="49" customFormat="1" ht="15" customHeight="1" x14ac:dyDescent="0.2">
      <c r="A179" s="153" t="s">
        <v>183</v>
      </c>
      <c r="B179" s="124" t="s">
        <v>161</v>
      </c>
      <c r="C179" s="140" t="s">
        <v>52</v>
      </c>
      <c r="D179" s="114" t="s">
        <v>3</v>
      </c>
      <c r="E179" s="72">
        <f t="shared" ref="E179:K179" si="10">SUM(E182:E183)</f>
        <v>0</v>
      </c>
      <c r="F179" s="72">
        <f t="shared" si="10"/>
        <v>0</v>
      </c>
      <c r="G179" s="72">
        <f t="shared" si="10"/>
        <v>0</v>
      </c>
      <c r="H179" s="72">
        <f t="shared" si="10"/>
        <v>0</v>
      </c>
      <c r="I179" s="72">
        <f t="shared" si="10"/>
        <v>0</v>
      </c>
      <c r="J179" s="72">
        <f t="shared" si="10"/>
        <v>0</v>
      </c>
      <c r="K179" s="72">
        <f t="shared" si="10"/>
        <v>0</v>
      </c>
      <c r="L179" s="151" t="s">
        <v>85</v>
      </c>
      <c r="M179" s="141"/>
    </row>
    <row r="180" spans="1:13" s="49" customFormat="1" ht="49.5" customHeight="1" x14ac:dyDescent="0.2">
      <c r="A180" s="153"/>
      <c r="B180" s="124"/>
      <c r="C180" s="140"/>
      <c r="D180" s="114" t="s">
        <v>1</v>
      </c>
      <c r="E180" s="72">
        <f t="shared" ref="E180:K180" si="11">SUM(E183:E184)</f>
        <v>0</v>
      </c>
      <c r="F180" s="72">
        <f t="shared" si="11"/>
        <v>0</v>
      </c>
      <c r="G180" s="72">
        <f t="shared" si="11"/>
        <v>0</v>
      </c>
      <c r="H180" s="72">
        <f t="shared" si="11"/>
        <v>0</v>
      </c>
      <c r="I180" s="72">
        <f t="shared" si="11"/>
        <v>0</v>
      </c>
      <c r="J180" s="72">
        <f t="shared" si="11"/>
        <v>0</v>
      </c>
      <c r="K180" s="72">
        <f t="shared" si="11"/>
        <v>0</v>
      </c>
      <c r="L180" s="151"/>
      <c r="M180" s="141"/>
    </row>
    <row r="181" spans="1:13" s="49" customFormat="1" ht="62.25" customHeight="1" x14ac:dyDescent="0.2">
      <c r="A181" s="153"/>
      <c r="B181" s="124"/>
      <c r="C181" s="140"/>
      <c r="D181" s="114" t="s">
        <v>7</v>
      </c>
      <c r="E181" s="72">
        <v>0</v>
      </c>
      <c r="F181" s="72">
        <v>0</v>
      </c>
      <c r="G181" s="72">
        <v>0</v>
      </c>
      <c r="H181" s="72">
        <v>0</v>
      </c>
      <c r="I181" s="72">
        <v>0</v>
      </c>
      <c r="J181" s="72">
        <v>0</v>
      </c>
      <c r="K181" s="72">
        <v>0</v>
      </c>
      <c r="L181" s="151"/>
      <c r="M181" s="141"/>
    </row>
    <row r="182" spans="1:13" s="49" customFormat="1" ht="77.25" customHeight="1" x14ac:dyDescent="0.2">
      <c r="A182" s="153"/>
      <c r="B182" s="124"/>
      <c r="C182" s="140"/>
      <c r="D182" s="114" t="s">
        <v>15</v>
      </c>
      <c r="E182" s="72">
        <v>0</v>
      </c>
      <c r="F182" s="72">
        <f>SUM(G182:K182)</f>
        <v>0</v>
      </c>
      <c r="G182" s="61">
        <v>0</v>
      </c>
      <c r="H182" s="61">
        <v>0</v>
      </c>
      <c r="I182" s="61">
        <v>0</v>
      </c>
      <c r="J182" s="61">
        <v>0</v>
      </c>
      <c r="K182" s="61">
        <v>0</v>
      </c>
      <c r="L182" s="151"/>
      <c r="M182" s="141"/>
    </row>
    <row r="183" spans="1:13" s="49" customFormat="1" ht="30.75" customHeight="1" x14ac:dyDescent="0.2">
      <c r="A183" s="153"/>
      <c r="B183" s="124"/>
      <c r="C183" s="140"/>
      <c r="D183" s="114" t="s">
        <v>28</v>
      </c>
      <c r="E183" s="72">
        <v>0</v>
      </c>
      <c r="F183" s="72">
        <f>SUM(G183:K183)</f>
        <v>0</v>
      </c>
      <c r="G183" s="61">
        <v>0</v>
      </c>
      <c r="H183" s="61">
        <v>0</v>
      </c>
      <c r="I183" s="61">
        <v>0</v>
      </c>
      <c r="J183" s="61">
        <v>0</v>
      </c>
      <c r="K183" s="61">
        <v>0</v>
      </c>
      <c r="L183" s="151"/>
      <c r="M183" s="141"/>
    </row>
    <row r="184" spans="1:13" s="49" customFormat="1" ht="28.5" customHeight="1" x14ac:dyDescent="0.2">
      <c r="A184" s="149" t="s">
        <v>185</v>
      </c>
      <c r="B184" s="124" t="s">
        <v>162</v>
      </c>
      <c r="C184" s="140" t="s">
        <v>52</v>
      </c>
      <c r="D184" s="114" t="s">
        <v>3</v>
      </c>
      <c r="E184" s="72">
        <f t="shared" ref="E184:K184" si="12">E189+E194+E199+E204+E209+E214+E234</f>
        <v>0</v>
      </c>
      <c r="F184" s="72">
        <f t="shared" si="12"/>
        <v>0</v>
      </c>
      <c r="G184" s="72">
        <f t="shared" si="12"/>
        <v>0</v>
      </c>
      <c r="H184" s="72">
        <f t="shared" si="12"/>
        <v>0</v>
      </c>
      <c r="I184" s="72">
        <f t="shared" si="12"/>
        <v>0</v>
      </c>
      <c r="J184" s="72">
        <f t="shared" si="12"/>
        <v>0</v>
      </c>
      <c r="K184" s="72">
        <f t="shared" si="12"/>
        <v>0</v>
      </c>
      <c r="L184" s="151" t="s">
        <v>85</v>
      </c>
      <c r="M184" s="141"/>
    </row>
    <row r="185" spans="1:13" s="49" customFormat="1" ht="48" customHeight="1" x14ac:dyDescent="0.2">
      <c r="A185" s="149"/>
      <c r="B185" s="124"/>
      <c r="C185" s="140"/>
      <c r="D185" s="114" t="s">
        <v>1</v>
      </c>
      <c r="E185" s="72">
        <f t="shared" ref="E185:K185" si="13">SUM(E188:E189)</f>
        <v>0</v>
      </c>
      <c r="F185" s="72">
        <f t="shared" si="13"/>
        <v>0</v>
      </c>
      <c r="G185" s="72">
        <f t="shared" si="13"/>
        <v>0</v>
      </c>
      <c r="H185" s="72">
        <f t="shared" si="13"/>
        <v>0</v>
      </c>
      <c r="I185" s="72">
        <f t="shared" si="13"/>
        <v>0</v>
      </c>
      <c r="J185" s="72">
        <f t="shared" si="13"/>
        <v>0</v>
      </c>
      <c r="K185" s="72">
        <f t="shared" si="13"/>
        <v>0</v>
      </c>
      <c r="L185" s="151"/>
      <c r="M185" s="141"/>
    </row>
    <row r="186" spans="1:13" s="49" customFormat="1" ht="58.5" customHeight="1" x14ac:dyDescent="0.2">
      <c r="A186" s="149"/>
      <c r="B186" s="124"/>
      <c r="C186" s="140"/>
      <c r="D186" s="114" t="s">
        <v>7</v>
      </c>
      <c r="E186" s="72">
        <v>0</v>
      </c>
      <c r="F186" s="72">
        <v>0</v>
      </c>
      <c r="G186" s="72">
        <v>0</v>
      </c>
      <c r="H186" s="72">
        <v>0</v>
      </c>
      <c r="I186" s="72">
        <v>0</v>
      </c>
      <c r="J186" s="72">
        <v>0</v>
      </c>
      <c r="K186" s="72">
        <v>0</v>
      </c>
      <c r="L186" s="151"/>
      <c r="M186" s="141"/>
    </row>
    <row r="187" spans="1:13" s="49" customFormat="1" ht="78.75" customHeight="1" x14ac:dyDescent="0.2">
      <c r="A187" s="149"/>
      <c r="B187" s="155"/>
      <c r="C187" s="140"/>
      <c r="D187" s="114" t="s">
        <v>15</v>
      </c>
      <c r="E187" s="72">
        <f>E192+E197+E202+E207+E212+E217+E237</f>
        <v>0</v>
      </c>
      <c r="F187" s="72">
        <v>0</v>
      </c>
      <c r="G187" s="72">
        <f t="shared" ref="G187:K188" si="14">G192+G197+G202+G207+G212+G217+G237</f>
        <v>0</v>
      </c>
      <c r="H187" s="72">
        <f t="shared" si="14"/>
        <v>0</v>
      </c>
      <c r="I187" s="72">
        <f t="shared" si="14"/>
        <v>0</v>
      </c>
      <c r="J187" s="72">
        <f t="shared" si="14"/>
        <v>0</v>
      </c>
      <c r="K187" s="72">
        <f t="shared" si="14"/>
        <v>0</v>
      </c>
      <c r="L187" s="151"/>
      <c r="M187" s="141"/>
    </row>
    <row r="188" spans="1:13" s="49" customFormat="1" ht="36" customHeight="1" x14ac:dyDescent="0.2">
      <c r="A188" s="149"/>
      <c r="B188" s="155"/>
      <c r="C188" s="140"/>
      <c r="D188" s="114" t="s">
        <v>28</v>
      </c>
      <c r="E188" s="72">
        <f>E193+E198+E203+E208+E213+E218+E238</f>
        <v>0</v>
      </c>
      <c r="F188" s="72">
        <f>F193+F198+F203+F208+F213+F218+F238</f>
        <v>0</v>
      </c>
      <c r="G188" s="72">
        <f t="shared" si="14"/>
        <v>0</v>
      </c>
      <c r="H188" s="72">
        <f t="shared" si="14"/>
        <v>0</v>
      </c>
      <c r="I188" s="72">
        <f t="shared" si="14"/>
        <v>0</v>
      </c>
      <c r="J188" s="72">
        <f t="shared" si="14"/>
        <v>0</v>
      </c>
      <c r="K188" s="72">
        <f t="shared" si="14"/>
        <v>0</v>
      </c>
      <c r="L188" s="151"/>
      <c r="M188" s="141"/>
    </row>
    <row r="189" spans="1:13" s="49" customFormat="1" ht="15" customHeight="1" x14ac:dyDescent="0.2">
      <c r="A189" s="150" t="s">
        <v>186</v>
      </c>
      <c r="B189" s="124" t="s">
        <v>141</v>
      </c>
      <c r="C189" s="140" t="s">
        <v>52</v>
      </c>
      <c r="D189" s="114" t="s">
        <v>3</v>
      </c>
      <c r="E189" s="72">
        <f t="shared" ref="E189:K189" si="15">SUM(E192:E193)</f>
        <v>0</v>
      </c>
      <c r="F189" s="72">
        <f t="shared" si="15"/>
        <v>0</v>
      </c>
      <c r="G189" s="72">
        <f t="shared" si="15"/>
        <v>0</v>
      </c>
      <c r="H189" s="72">
        <f t="shared" si="15"/>
        <v>0</v>
      </c>
      <c r="I189" s="72">
        <f t="shared" si="15"/>
        <v>0</v>
      </c>
      <c r="J189" s="72">
        <f t="shared" si="15"/>
        <v>0</v>
      </c>
      <c r="K189" s="72">
        <f t="shared" si="15"/>
        <v>0</v>
      </c>
      <c r="L189" s="151" t="s">
        <v>85</v>
      </c>
      <c r="M189" s="141"/>
    </row>
    <row r="190" spans="1:13" s="49" customFormat="1" ht="48" customHeight="1" x14ac:dyDescent="0.2">
      <c r="A190" s="150"/>
      <c r="B190" s="124"/>
      <c r="C190" s="140"/>
      <c r="D190" s="114" t="s">
        <v>1</v>
      </c>
      <c r="E190" s="72">
        <f t="shared" ref="E190:K190" si="16">SUM(E193:E194)</f>
        <v>0</v>
      </c>
      <c r="F190" s="72">
        <f t="shared" si="16"/>
        <v>0</v>
      </c>
      <c r="G190" s="72">
        <f t="shared" si="16"/>
        <v>0</v>
      </c>
      <c r="H190" s="72">
        <f t="shared" si="16"/>
        <v>0</v>
      </c>
      <c r="I190" s="72">
        <f t="shared" si="16"/>
        <v>0</v>
      </c>
      <c r="J190" s="72">
        <f t="shared" si="16"/>
        <v>0</v>
      </c>
      <c r="K190" s="72">
        <f t="shared" si="16"/>
        <v>0</v>
      </c>
      <c r="L190" s="151"/>
      <c r="M190" s="141"/>
    </row>
    <row r="191" spans="1:13" s="49" customFormat="1" ht="62.25" customHeight="1" x14ac:dyDescent="0.2">
      <c r="A191" s="150"/>
      <c r="B191" s="124"/>
      <c r="C191" s="140"/>
      <c r="D191" s="114" t="s">
        <v>7</v>
      </c>
      <c r="E191" s="72">
        <v>0</v>
      </c>
      <c r="F191" s="72">
        <v>0</v>
      </c>
      <c r="G191" s="72">
        <v>0</v>
      </c>
      <c r="H191" s="72">
        <v>0</v>
      </c>
      <c r="I191" s="72">
        <v>0</v>
      </c>
      <c r="J191" s="72">
        <v>0</v>
      </c>
      <c r="K191" s="72">
        <v>0</v>
      </c>
      <c r="L191" s="151"/>
      <c r="M191" s="141"/>
    </row>
    <row r="192" spans="1:13" s="49" customFormat="1" ht="77.25" customHeight="1" x14ac:dyDescent="0.2">
      <c r="A192" s="150"/>
      <c r="B192" s="124"/>
      <c r="C192" s="140"/>
      <c r="D192" s="114" t="s">
        <v>15</v>
      </c>
      <c r="E192" s="72">
        <v>0</v>
      </c>
      <c r="F192" s="72">
        <f>SUM(G192:K192)</f>
        <v>0</v>
      </c>
      <c r="G192" s="61">
        <v>0</v>
      </c>
      <c r="H192" s="61">
        <v>0</v>
      </c>
      <c r="I192" s="61">
        <v>0</v>
      </c>
      <c r="J192" s="61">
        <v>0</v>
      </c>
      <c r="K192" s="61">
        <v>0</v>
      </c>
      <c r="L192" s="151"/>
      <c r="M192" s="141"/>
    </row>
    <row r="193" spans="1:13" s="49" customFormat="1" ht="30.75" customHeight="1" x14ac:dyDescent="0.2">
      <c r="A193" s="150"/>
      <c r="B193" s="124"/>
      <c r="C193" s="140"/>
      <c r="D193" s="114" t="s">
        <v>28</v>
      </c>
      <c r="E193" s="72">
        <v>0</v>
      </c>
      <c r="F193" s="72">
        <f>SUM(G193:K193)</f>
        <v>0</v>
      </c>
      <c r="G193" s="61">
        <v>0</v>
      </c>
      <c r="H193" s="61">
        <v>0</v>
      </c>
      <c r="I193" s="61">
        <v>0</v>
      </c>
      <c r="J193" s="61">
        <v>0</v>
      </c>
      <c r="K193" s="61">
        <v>0</v>
      </c>
      <c r="L193" s="151"/>
      <c r="M193" s="141"/>
    </row>
    <row r="194" spans="1:13" s="49" customFormat="1" ht="15" customHeight="1" x14ac:dyDescent="0.2">
      <c r="A194" s="153" t="s">
        <v>187</v>
      </c>
      <c r="B194" s="124" t="s">
        <v>163</v>
      </c>
      <c r="C194" s="140" t="s">
        <v>52</v>
      </c>
      <c r="D194" s="114" t="s">
        <v>3</v>
      </c>
      <c r="E194" s="72">
        <f t="shared" ref="E194:K194" si="17">SUM(E197:E198)</f>
        <v>0</v>
      </c>
      <c r="F194" s="72">
        <f t="shared" si="17"/>
        <v>0</v>
      </c>
      <c r="G194" s="72">
        <f t="shared" si="17"/>
        <v>0</v>
      </c>
      <c r="H194" s="72">
        <f t="shared" si="17"/>
        <v>0</v>
      </c>
      <c r="I194" s="72">
        <f t="shared" si="17"/>
        <v>0</v>
      </c>
      <c r="J194" s="72">
        <f t="shared" si="17"/>
        <v>0</v>
      </c>
      <c r="K194" s="72">
        <f t="shared" si="17"/>
        <v>0</v>
      </c>
      <c r="L194" s="151" t="s">
        <v>85</v>
      </c>
      <c r="M194" s="141"/>
    </row>
    <row r="195" spans="1:13" s="49" customFormat="1" ht="45.75" customHeight="1" x14ac:dyDescent="0.2">
      <c r="A195" s="153"/>
      <c r="B195" s="124"/>
      <c r="C195" s="140"/>
      <c r="D195" s="114" t="s">
        <v>1</v>
      </c>
      <c r="E195" s="72">
        <f t="shared" ref="E195:K195" si="18">SUM(E198:E199)</f>
        <v>0</v>
      </c>
      <c r="F195" s="72">
        <f t="shared" si="18"/>
        <v>0</v>
      </c>
      <c r="G195" s="72">
        <f t="shared" si="18"/>
        <v>0</v>
      </c>
      <c r="H195" s="72">
        <f t="shared" si="18"/>
        <v>0</v>
      </c>
      <c r="I195" s="72">
        <f t="shared" si="18"/>
        <v>0</v>
      </c>
      <c r="J195" s="72">
        <f t="shared" si="18"/>
        <v>0</v>
      </c>
      <c r="K195" s="72">
        <f t="shared" si="18"/>
        <v>0</v>
      </c>
      <c r="L195" s="151"/>
      <c r="M195" s="141"/>
    </row>
    <row r="196" spans="1:13" s="49" customFormat="1" ht="62.25" customHeight="1" x14ac:dyDescent="0.2">
      <c r="A196" s="153"/>
      <c r="B196" s="124"/>
      <c r="C196" s="140"/>
      <c r="D196" s="114" t="s">
        <v>7</v>
      </c>
      <c r="E196" s="72">
        <v>0</v>
      </c>
      <c r="F196" s="72">
        <v>0</v>
      </c>
      <c r="G196" s="72">
        <v>0</v>
      </c>
      <c r="H196" s="72">
        <v>0</v>
      </c>
      <c r="I196" s="72">
        <v>0</v>
      </c>
      <c r="J196" s="72">
        <v>0</v>
      </c>
      <c r="K196" s="72">
        <v>0</v>
      </c>
      <c r="L196" s="151"/>
      <c r="M196" s="141"/>
    </row>
    <row r="197" spans="1:13" s="49" customFormat="1" ht="77.25" customHeight="1" x14ac:dyDescent="0.2">
      <c r="A197" s="153"/>
      <c r="B197" s="124"/>
      <c r="C197" s="140"/>
      <c r="D197" s="114" t="s">
        <v>15</v>
      </c>
      <c r="E197" s="72">
        <v>0</v>
      </c>
      <c r="F197" s="72">
        <f>SUM(G197:K197)</f>
        <v>0</v>
      </c>
      <c r="G197" s="61">
        <v>0</v>
      </c>
      <c r="H197" s="61">
        <v>0</v>
      </c>
      <c r="I197" s="61">
        <v>0</v>
      </c>
      <c r="J197" s="61">
        <v>0</v>
      </c>
      <c r="K197" s="61">
        <v>0</v>
      </c>
      <c r="L197" s="151"/>
      <c r="M197" s="141"/>
    </row>
    <row r="198" spans="1:13" s="49" customFormat="1" ht="30.75" customHeight="1" x14ac:dyDescent="0.2">
      <c r="A198" s="153"/>
      <c r="B198" s="124"/>
      <c r="C198" s="140"/>
      <c r="D198" s="114" t="s">
        <v>28</v>
      </c>
      <c r="E198" s="72">
        <v>0</v>
      </c>
      <c r="F198" s="72">
        <f>SUM(G198:K198)</f>
        <v>0</v>
      </c>
      <c r="G198" s="61">
        <v>0</v>
      </c>
      <c r="H198" s="61">
        <v>0</v>
      </c>
      <c r="I198" s="61">
        <v>0</v>
      </c>
      <c r="J198" s="61">
        <v>0</v>
      </c>
      <c r="K198" s="61">
        <v>0</v>
      </c>
      <c r="L198" s="151"/>
      <c r="M198" s="141"/>
    </row>
    <row r="199" spans="1:13" s="49" customFormat="1" ht="15" customHeight="1" x14ac:dyDescent="0.2">
      <c r="A199" s="153" t="s">
        <v>188</v>
      </c>
      <c r="B199" s="124" t="s">
        <v>164</v>
      </c>
      <c r="C199" s="140" t="s">
        <v>52</v>
      </c>
      <c r="D199" s="114" t="s">
        <v>3</v>
      </c>
      <c r="E199" s="72">
        <f t="shared" ref="E199:K199" si="19">SUM(E202:E203)</f>
        <v>0</v>
      </c>
      <c r="F199" s="72">
        <f t="shared" si="19"/>
        <v>0</v>
      </c>
      <c r="G199" s="72">
        <f t="shared" si="19"/>
        <v>0</v>
      </c>
      <c r="H199" s="72">
        <f t="shared" si="19"/>
        <v>0</v>
      </c>
      <c r="I199" s="72">
        <f t="shared" si="19"/>
        <v>0</v>
      </c>
      <c r="J199" s="72">
        <f t="shared" si="19"/>
        <v>0</v>
      </c>
      <c r="K199" s="72">
        <f t="shared" si="19"/>
        <v>0</v>
      </c>
      <c r="L199" s="151" t="s">
        <v>85</v>
      </c>
      <c r="M199" s="141"/>
    </row>
    <row r="200" spans="1:13" s="49" customFormat="1" ht="44.25" customHeight="1" x14ac:dyDescent="0.2">
      <c r="A200" s="153"/>
      <c r="B200" s="124"/>
      <c r="C200" s="140"/>
      <c r="D200" s="114" t="s">
        <v>1</v>
      </c>
      <c r="E200" s="72">
        <f t="shared" ref="E200:K200" si="20">SUM(E203:E204)</f>
        <v>0</v>
      </c>
      <c r="F200" s="72">
        <f t="shared" si="20"/>
        <v>0</v>
      </c>
      <c r="G200" s="72">
        <f t="shared" si="20"/>
        <v>0</v>
      </c>
      <c r="H200" s="72">
        <f t="shared" si="20"/>
        <v>0</v>
      </c>
      <c r="I200" s="72">
        <f t="shared" si="20"/>
        <v>0</v>
      </c>
      <c r="J200" s="72">
        <f t="shared" si="20"/>
        <v>0</v>
      </c>
      <c r="K200" s="72">
        <f t="shared" si="20"/>
        <v>0</v>
      </c>
      <c r="L200" s="151"/>
      <c r="M200" s="141"/>
    </row>
    <row r="201" spans="1:13" s="49" customFormat="1" ht="63.75" customHeight="1" x14ac:dyDescent="0.2">
      <c r="A201" s="153"/>
      <c r="B201" s="124"/>
      <c r="C201" s="140"/>
      <c r="D201" s="114" t="s">
        <v>7</v>
      </c>
      <c r="E201" s="72">
        <v>0</v>
      </c>
      <c r="F201" s="72">
        <v>0</v>
      </c>
      <c r="G201" s="72">
        <v>0</v>
      </c>
      <c r="H201" s="72">
        <v>0</v>
      </c>
      <c r="I201" s="72">
        <v>0</v>
      </c>
      <c r="J201" s="72">
        <v>0</v>
      </c>
      <c r="K201" s="72">
        <v>0</v>
      </c>
      <c r="L201" s="151"/>
      <c r="M201" s="141"/>
    </row>
    <row r="202" spans="1:13" s="49" customFormat="1" ht="77.25" customHeight="1" x14ac:dyDescent="0.2">
      <c r="A202" s="153"/>
      <c r="B202" s="124"/>
      <c r="C202" s="140"/>
      <c r="D202" s="114" t="s">
        <v>15</v>
      </c>
      <c r="E202" s="72">
        <v>0</v>
      </c>
      <c r="F202" s="72">
        <f>SUM(G202:K202)</f>
        <v>0</v>
      </c>
      <c r="G202" s="61">
        <v>0</v>
      </c>
      <c r="H202" s="61">
        <v>0</v>
      </c>
      <c r="I202" s="61">
        <v>0</v>
      </c>
      <c r="J202" s="61">
        <v>0</v>
      </c>
      <c r="K202" s="61">
        <v>0</v>
      </c>
      <c r="L202" s="151"/>
      <c r="M202" s="141"/>
    </row>
    <row r="203" spans="1:13" s="49" customFormat="1" ht="30.75" customHeight="1" x14ac:dyDescent="0.2">
      <c r="A203" s="153"/>
      <c r="B203" s="124"/>
      <c r="C203" s="140"/>
      <c r="D203" s="114" t="s">
        <v>28</v>
      </c>
      <c r="E203" s="72">
        <v>0</v>
      </c>
      <c r="F203" s="72">
        <f>SUM(G203:K203)</f>
        <v>0</v>
      </c>
      <c r="G203" s="61">
        <v>0</v>
      </c>
      <c r="H203" s="61">
        <v>0</v>
      </c>
      <c r="I203" s="61">
        <v>0</v>
      </c>
      <c r="J203" s="61">
        <v>0</v>
      </c>
      <c r="K203" s="61">
        <v>0</v>
      </c>
      <c r="L203" s="151"/>
      <c r="M203" s="141"/>
    </row>
    <row r="204" spans="1:13" s="49" customFormat="1" ht="15" customHeight="1" x14ac:dyDescent="0.2">
      <c r="A204" s="153" t="s">
        <v>189</v>
      </c>
      <c r="B204" s="124" t="s">
        <v>144</v>
      </c>
      <c r="C204" s="140" t="s">
        <v>52</v>
      </c>
      <c r="D204" s="114" t="s">
        <v>3</v>
      </c>
      <c r="E204" s="72">
        <f t="shared" ref="E204:K204" si="21">SUM(E207:E208)</f>
        <v>0</v>
      </c>
      <c r="F204" s="72">
        <f t="shared" si="21"/>
        <v>0</v>
      </c>
      <c r="G204" s="72">
        <f t="shared" si="21"/>
        <v>0</v>
      </c>
      <c r="H204" s="72">
        <f t="shared" si="21"/>
        <v>0</v>
      </c>
      <c r="I204" s="72">
        <f t="shared" si="21"/>
        <v>0</v>
      </c>
      <c r="J204" s="72">
        <f t="shared" si="21"/>
        <v>0</v>
      </c>
      <c r="K204" s="72">
        <f t="shared" si="21"/>
        <v>0</v>
      </c>
      <c r="L204" s="151" t="s">
        <v>85</v>
      </c>
      <c r="M204" s="141"/>
    </row>
    <row r="205" spans="1:13" s="49" customFormat="1" ht="47.25" customHeight="1" x14ac:dyDescent="0.2">
      <c r="A205" s="153"/>
      <c r="B205" s="124"/>
      <c r="C205" s="140"/>
      <c r="D205" s="114" t="s">
        <v>1</v>
      </c>
      <c r="E205" s="72">
        <f t="shared" ref="E205:K205" si="22">SUM(E208:E209)</f>
        <v>0</v>
      </c>
      <c r="F205" s="72">
        <f t="shared" si="22"/>
        <v>0</v>
      </c>
      <c r="G205" s="72">
        <f t="shared" si="22"/>
        <v>0</v>
      </c>
      <c r="H205" s="72">
        <f t="shared" si="22"/>
        <v>0</v>
      </c>
      <c r="I205" s="72">
        <f t="shared" si="22"/>
        <v>0</v>
      </c>
      <c r="J205" s="72">
        <f t="shared" si="22"/>
        <v>0</v>
      </c>
      <c r="K205" s="72">
        <f t="shared" si="22"/>
        <v>0</v>
      </c>
      <c r="L205" s="151"/>
      <c r="M205" s="141"/>
    </row>
    <row r="206" spans="1:13" s="49" customFormat="1" ht="58.5" customHeight="1" x14ac:dyDescent="0.2">
      <c r="A206" s="153"/>
      <c r="B206" s="124"/>
      <c r="C206" s="140"/>
      <c r="D206" s="114" t="s">
        <v>7</v>
      </c>
      <c r="E206" s="72">
        <v>0</v>
      </c>
      <c r="F206" s="72">
        <v>0</v>
      </c>
      <c r="G206" s="72">
        <v>0</v>
      </c>
      <c r="H206" s="72">
        <v>0</v>
      </c>
      <c r="I206" s="72">
        <v>0</v>
      </c>
      <c r="J206" s="72">
        <v>0</v>
      </c>
      <c r="K206" s="72">
        <v>0</v>
      </c>
      <c r="L206" s="151"/>
      <c r="M206" s="141"/>
    </row>
    <row r="207" spans="1:13" s="49" customFormat="1" ht="77.25" customHeight="1" x14ac:dyDescent="0.2">
      <c r="A207" s="153"/>
      <c r="B207" s="124"/>
      <c r="C207" s="140"/>
      <c r="D207" s="114" t="s">
        <v>15</v>
      </c>
      <c r="E207" s="72">
        <v>0</v>
      </c>
      <c r="F207" s="72">
        <f>SUM(G207:K207)</f>
        <v>0</v>
      </c>
      <c r="G207" s="61">
        <v>0</v>
      </c>
      <c r="H207" s="61">
        <v>0</v>
      </c>
      <c r="I207" s="61">
        <v>0</v>
      </c>
      <c r="J207" s="61">
        <v>0</v>
      </c>
      <c r="K207" s="61">
        <v>0</v>
      </c>
      <c r="L207" s="151"/>
      <c r="M207" s="141"/>
    </row>
    <row r="208" spans="1:13" s="49" customFormat="1" ht="30.75" customHeight="1" x14ac:dyDescent="0.2">
      <c r="A208" s="153"/>
      <c r="B208" s="124"/>
      <c r="C208" s="140"/>
      <c r="D208" s="114" t="s">
        <v>28</v>
      </c>
      <c r="E208" s="72">
        <v>0</v>
      </c>
      <c r="F208" s="72">
        <f>SUM(G208:K208)</f>
        <v>0</v>
      </c>
      <c r="G208" s="61">
        <v>0</v>
      </c>
      <c r="H208" s="61">
        <v>0</v>
      </c>
      <c r="I208" s="61">
        <v>0</v>
      </c>
      <c r="J208" s="61">
        <v>0</v>
      </c>
      <c r="K208" s="61">
        <v>0</v>
      </c>
      <c r="L208" s="151"/>
      <c r="M208" s="141"/>
    </row>
    <row r="209" spans="1:13" s="49" customFormat="1" ht="15" customHeight="1" x14ac:dyDescent="0.2">
      <c r="A209" s="153" t="s">
        <v>190</v>
      </c>
      <c r="B209" s="124" t="s">
        <v>165</v>
      </c>
      <c r="C209" s="140" t="s">
        <v>52</v>
      </c>
      <c r="D209" s="114" t="s">
        <v>3</v>
      </c>
      <c r="E209" s="72">
        <f t="shared" ref="E209:K209" si="23">SUM(E212:E213)</f>
        <v>0</v>
      </c>
      <c r="F209" s="72">
        <f t="shared" si="23"/>
        <v>0</v>
      </c>
      <c r="G209" s="72">
        <f t="shared" si="23"/>
        <v>0</v>
      </c>
      <c r="H209" s="72">
        <f t="shared" si="23"/>
        <v>0</v>
      </c>
      <c r="I209" s="72">
        <f t="shared" si="23"/>
        <v>0</v>
      </c>
      <c r="J209" s="72">
        <f t="shared" si="23"/>
        <v>0</v>
      </c>
      <c r="K209" s="72">
        <f t="shared" si="23"/>
        <v>0</v>
      </c>
      <c r="L209" s="151" t="s">
        <v>85</v>
      </c>
      <c r="M209" s="141"/>
    </row>
    <row r="210" spans="1:13" s="49" customFormat="1" ht="46.5" customHeight="1" x14ac:dyDescent="0.2">
      <c r="A210" s="153"/>
      <c r="B210" s="124"/>
      <c r="C210" s="140"/>
      <c r="D210" s="114" t="s">
        <v>1</v>
      </c>
      <c r="E210" s="72">
        <f t="shared" ref="E210:K210" si="24">SUM(E213:E214)</f>
        <v>0</v>
      </c>
      <c r="F210" s="72">
        <f t="shared" si="24"/>
        <v>0</v>
      </c>
      <c r="G210" s="72">
        <f t="shared" si="24"/>
        <v>0</v>
      </c>
      <c r="H210" s="72">
        <f t="shared" si="24"/>
        <v>0</v>
      </c>
      <c r="I210" s="72">
        <f t="shared" si="24"/>
        <v>0</v>
      </c>
      <c r="J210" s="72">
        <f t="shared" si="24"/>
        <v>0</v>
      </c>
      <c r="K210" s="72">
        <f t="shared" si="24"/>
        <v>0</v>
      </c>
      <c r="L210" s="151"/>
      <c r="M210" s="141"/>
    </row>
    <row r="211" spans="1:13" s="49" customFormat="1" ht="59.25" customHeight="1" x14ac:dyDescent="0.2">
      <c r="A211" s="153"/>
      <c r="B211" s="124"/>
      <c r="C211" s="140"/>
      <c r="D211" s="114" t="s">
        <v>7</v>
      </c>
      <c r="E211" s="72">
        <v>0</v>
      </c>
      <c r="F211" s="72">
        <v>0</v>
      </c>
      <c r="G211" s="72">
        <v>0</v>
      </c>
      <c r="H211" s="72">
        <v>0</v>
      </c>
      <c r="I211" s="72">
        <v>0</v>
      </c>
      <c r="J211" s="72">
        <v>0</v>
      </c>
      <c r="K211" s="72">
        <v>0</v>
      </c>
      <c r="L211" s="151"/>
      <c r="M211" s="141"/>
    </row>
    <row r="212" spans="1:13" s="49" customFormat="1" ht="77.25" customHeight="1" x14ac:dyDescent="0.2">
      <c r="A212" s="153"/>
      <c r="B212" s="124"/>
      <c r="C212" s="140"/>
      <c r="D212" s="114" t="s">
        <v>15</v>
      </c>
      <c r="E212" s="72">
        <v>0</v>
      </c>
      <c r="F212" s="72">
        <f>SUM(G212:K212)</f>
        <v>0</v>
      </c>
      <c r="G212" s="61">
        <v>0</v>
      </c>
      <c r="H212" s="61">
        <v>0</v>
      </c>
      <c r="I212" s="61">
        <v>0</v>
      </c>
      <c r="J212" s="61">
        <v>0</v>
      </c>
      <c r="K212" s="61">
        <v>0</v>
      </c>
      <c r="L212" s="151"/>
      <c r="M212" s="141"/>
    </row>
    <row r="213" spans="1:13" s="49" customFormat="1" ht="30.75" customHeight="1" x14ac:dyDescent="0.2">
      <c r="A213" s="153"/>
      <c r="B213" s="124"/>
      <c r="C213" s="140"/>
      <c r="D213" s="114" t="s">
        <v>28</v>
      </c>
      <c r="E213" s="72">
        <v>0</v>
      </c>
      <c r="F213" s="72">
        <f>SUM(G213:K213)</f>
        <v>0</v>
      </c>
      <c r="G213" s="61">
        <v>0</v>
      </c>
      <c r="H213" s="61">
        <v>0</v>
      </c>
      <c r="I213" s="61">
        <v>0</v>
      </c>
      <c r="J213" s="61">
        <v>0</v>
      </c>
      <c r="K213" s="61">
        <v>0</v>
      </c>
      <c r="L213" s="151"/>
      <c r="M213" s="141"/>
    </row>
    <row r="214" spans="1:13" s="49" customFormat="1" ht="15" customHeight="1" x14ac:dyDescent="0.2">
      <c r="A214" s="153" t="s">
        <v>191</v>
      </c>
      <c r="B214" s="124" t="s">
        <v>166</v>
      </c>
      <c r="C214" s="140" t="s">
        <v>52</v>
      </c>
      <c r="D214" s="114" t="s">
        <v>3</v>
      </c>
      <c r="E214" s="72">
        <f t="shared" ref="E214:K214" si="25">SUM(E217:E218)</f>
        <v>0</v>
      </c>
      <c r="F214" s="72">
        <f t="shared" si="25"/>
        <v>0</v>
      </c>
      <c r="G214" s="72">
        <f t="shared" si="25"/>
        <v>0</v>
      </c>
      <c r="H214" s="72">
        <f t="shared" si="25"/>
        <v>0</v>
      </c>
      <c r="I214" s="72">
        <f t="shared" si="25"/>
        <v>0</v>
      </c>
      <c r="J214" s="72">
        <f t="shared" si="25"/>
        <v>0</v>
      </c>
      <c r="K214" s="72">
        <f t="shared" si="25"/>
        <v>0</v>
      </c>
      <c r="L214" s="151" t="s">
        <v>85</v>
      </c>
      <c r="M214" s="141"/>
    </row>
    <row r="215" spans="1:13" s="49" customFormat="1" ht="48" customHeight="1" x14ac:dyDescent="0.2">
      <c r="A215" s="153"/>
      <c r="B215" s="124"/>
      <c r="C215" s="140"/>
      <c r="D215" s="114" t="s">
        <v>1</v>
      </c>
      <c r="E215" s="72">
        <v>0</v>
      </c>
      <c r="F215" s="72">
        <v>0</v>
      </c>
      <c r="G215" s="72">
        <v>0</v>
      </c>
      <c r="H215" s="72">
        <v>0</v>
      </c>
      <c r="I215" s="72">
        <v>0</v>
      </c>
      <c r="J215" s="72">
        <v>0</v>
      </c>
      <c r="K215" s="72">
        <v>0</v>
      </c>
      <c r="L215" s="151"/>
      <c r="M215" s="141"/>
    </row>
    <row r="216" spans="1:13" s="49" customFormat="1" ht="61.5" customHeight="1" x14ac:dyDescent="0.2">
      <c r="A216" s="153"/>
      <c r="B216" s="124"/>
      <c r="C216" s="140"/>
      <c r="D216" s="114" t="s">
        <v>7</v>
      </c>
      <c r="E216" s="72">
        <v>0</v>
      </c>
      <c r="F216" s="72">
        <v>0</v>
      </c>
      <c r="G216" s="72">
        <v>0</v>
      </c>
      <c r="H216" s="72">
        <v>0</v>
      </c>
      <c r="I216" s="72">
        <v>0</v>
      </c>
      <c r="J216" s="72">
        <v>0</v>
      </c>
      <c r="K216" s="72">
        <v>0</v>
      </c>
      <c r="L216" s="151"/>
      <c r="M216" s="141"/>
    </row>
    <row r="217" spans="1:13" s="49" customFormat="1" ht="77.25" customHeight="1" x14ac:dyDescent="0.2">
      <c r="A217" s="153"/>
      <c r="B217" s="124"/>
      <c r="C217" s="140"/>
      <c r="D217" s="114" t="s">
        <v>15</v>
      </c>
      <c r="E217" s="72">
        <v>0</v>
      </c>
      <c r="F217" s="72">
        <f>SUM(G217:K217)</f>
        <v>0</v>
      </c>
      <c r="G217" s="61">
        <v>0</v>
      </c>
      <c r="H217" s="61">
        <v>0</v>
      </c>
      <c r="I217" s="61">
        <v>0</v>
      </c>
      <c r="J217" s="61">
        <v>0</v>
      </c>
      <c r="K217" s="61">
        <v>0</v>
      </c>
      <c r="L217" s="151"/>
      <c r="M217" s="141"/>
    </row>
    <row r="218" spans="1:13" s="49" customFormat="1" ht="30.75" customHeight="1" x14ac:dyDescent="0.2">
      <c r="A218" s="153"/>
      <c r="B218" s="124"/>
      <c r="C218" s="140"/>
      <c r="D218" s="114" t="s">
        <v>28</v>
      </c>
      <c r="E218" s="72">
        <v>0</v>
      </c>
      <c r="F218" s="72">
        <f>SUM(G218:K218)</f>
        <v>0</v>
      </c>
      <c r="G218" s="61">
        <v>0</v>
      </c>
      <c r="H218" s="61">
        <v>0</v>
      </c>
      <c r="I218" s="61">
        <v>0</v>
      </c>
      <c r="J218" s="61">
        <v>0</v>
      </c>
      <c r="K218" s="61">
        <v>0</v>
      </c>
      <c r="L218" s="151"/>
      <c r="M218" s="141"/>
    </row>
    <row r="219" spans="1:13" s="49" customFormat="1" ht="17.25" customHeight="1" x14ac:dyDescent="0.2">
      <c r="A219" s="200" t="s">
        <v>83</v>
      </c>
      <c r="B219" s="205" t="s">
        <v>107</v>
      </c>
      <c r="C219" s="140" t="s">
        <v>52</v>
      </c>
      <c r="D219" s="114" t="s">
        <v>3</v>
      </c>
      <c r="E219" s="72">
        <f t="shared" ref="E219:K219" si="26">SUM(E222:E223)</f>
        <v>0</v>
      </c>
      <c r="F219" s="72">
        <f t="shared" si="26"/>
        <v>0</v>
      </c>
      <c r="G219" s="72">
        <f t="shared" si="26"/>
        <v>0</v>
      </c>
      <c r="H219" s="72">
        <f t="shared" si="26"/>
        <v>0</v>
      </c>
      <c r="I219" s="72">
        <f t="shared" si="26"/>
        <v>0</v>
      </c>
      <c r="J219" s="72">
        <f t="shared" si="26"/>
        <v>0</v>
      </c>
      <c r="K219" s="72">
        <f t="shared" si="26"/>
        <v>0</v>
      </c>
      <c r="L219" s="140" t="s">
        <v>24</v>
      </c>
      <c r="M219" s="166" t="s">
        <v>82</v>
      </c>
    </row>
    <row r="220" spans="1:13" s="49" customFormat="1" ht="47.25" customHeight="1" x14ac:dyDescent="0.2">
      <c r="A220" s="203"/>
      <c r="B220" s="206"/>
      <c r="C220" s="140"/>
      <c r="D220" s="114" t="s">
        <v>1</v>
      </c>
      <c r="E220" s="72">
        <v>0</v>
      </c>
      <c r="F220" s="72">
        <v>0</v>
      </c>
      <c r="G220" s="72">
        <v>0</v>
      </c>
      <c r="H220" s="72">
        <v>0</v>
      </c>
      <c r="I220" s="72">
        <v>0</v>
      </c>
      <c r="J220" s="72">
        <v>0</v>
      </c>
      <c r="K220" s="72">
        <v>0</v>
      </c>
      <c r="L220" s="140"/>
      <c r="M220" s="204"/>
    </row>
    <row r="221" spans="1:13" s="49" customFormat="1" ht="63" customHeight="1" x14ac:dyDescent="0.2">
      <c r="A221" s="203"/>
      <c r="B221" s="206"/>
      <c r="C221" s="140"/>
      <c r="D221" s="114" t="s">
        <v>7</v>
      </c>
      <c r="E221" s="72">
        <v>0</v>
      </c>
      <c r="F221" s="72">
        <v>0</v>
      </c>
      <c r="G221" s="72">
        <v>0</v>
      </c>
      <c r="H221" s="72">
        <v>0</v>
      </c>
      <c r="I221" s="72">
        <v>0</v>
      </c>
      <c r="J221" s="72">
        <v>0</v>
      </c>
      <c r="K221" s="72">
        <v>0</v>
      </c>
      <c r="L221" s="140"/>
      <c r="M221" s="204"/>
    </row>
    <row r="222" spans="1:13" s="49" customFormat="1" ht="78.75" customHeight="1" x14ac:dyDescent="0.2">
      <c r="A222" s="201"/>
      <c r="B222" s="207"/>
      <c r="C222" s="140"/>
      <c r="D222" s="114" t="s">
        <v>15</v>
      </c>
      <c r="E222" s="72">
        <v>0</v>
      </c>
      <c r="F222" s="72">
        <f>SUM(G222:K222)</f>
        <v>0</v>
      </c>
      <c r="G222" s="61">
        <v>0</v>
      </c>
      <c r="H222" s="61">
        <v>0</v>
      </c>
      <c r="I222" s="61">
        <v>0</v>
      </c>
      <c r="J222" s="61">
        <v>0</v>
      </c>
      <c r="K222" s="61">
        <v>0</v>
      </c>
      <c r="L222" s="140"/>
      <c r="M222" s="164"/>
    </row>
    <row r="223" spans="1:13" s="49" customFormat="1" ht="30.75" customHeight="1" x14ac:dyDescent="0.2">
      <c r="A223" s="202"/>
      <c r="B223" s="208"/>
      <c r="C223" s="140"/>
      <c r="D223" s="114" t="s">
        <v>28</v>
      </c>
      <c r="E223" s="72">
        <v>0</v>
      </c>
      <c r="F223" s="72">
        <f>SUM(G223:K223)</f>
        <v>0</v>
      </c>
      <c r="G223" s="61">
        <v>0</v>
      </c>
      <c r="H223" s="61">
        <v>0</v>
      </c>
      <c r="I223" s="61">
        <v>0</v>
      </c>
      <c r="J223" s="61">
        <v>0</v>
      </c>
      <c r="K223" s="61">
        <v>0</v>
      </c>
      <c r="L223" s="140"/>
      <c r="M223" s="165"/>
    </row>
    <row r="224" spans="1:13" s="49" customFormat="1" ht="20.25" customHeight="1" x14ac:dyDescent="0.2">
      <c r="A224" s="153" t="s">
        <v>116</v>
      </c>
      <c r="B224" s="124" t="s">
        <v>167</v>
      </c>
      <c r="C224" s="140" t="s">
        <v>52</v>
      </c>
      <c r="D224" s="114" t="s">
        <v>3</v>
      </c>
      <c r="E224" s="72">
        <f t="shared" ref="E224:K224" si="27">SUM(E227:E228)</f>
        <v>0</v>
      </c>
      <c r="F224" s="72">
        <f t="shared" si="27"/>
        <v>0</v>
      </c>
      <c r="G224" s="72">
        <f t="shared" si="27"/>
        <v>0</v>
      </c>
      <c r="H224" s="72">
        <f t="shared" si="27"/>
        <v>0</v>
      </c>
      <c r="I224" s="72">
        <f t="shared" si="27"/>
        <v>0</v>
      </c>
      <c r="J224" s="72">
        <f t="shared" si="27"/>
        <v>0</v>
      </c>
      <c r="K224" s="72">
        <f t="shared" si="27"/>
        <v>0</v>
      </c>
      <c r="L224" s="140" t="s">
        <v>24</v>
      </c>
      <c r="M224" s="141"/>
    </row>
    <row r="225" spans="1:13" s="49" customFormat="1" ht="45.75" customHeight="1" x14ac:dyDescent="0.2">
      <c r="A225" s="153"/>
      <c r="B225" s="124"/>
      <c r="C225" s="140"/>
      <c r="D225" s="114" t="s">
        <v>1</v>
      </c>
      <c r="E225" s="72">
        <v>0</v>
      </c>
      <c r="F225" s="72">
        <v>0</v>
      </c>
      <c r="G225" s="72">
        <v>0</v>
      </c>
      <c r="H225" s="72">
        <v>0</v>
      </c>
      <c r="I225" s="72">
        <v>0</v>
      </c>
      <c r="J225" s="72">
        <v>0</v>
      </c>
      <c r="K225" s="72">
        <v>0</v>
      </c>
      <c r="L225" s="140"/>
      <c r="M225" s="141"/>
    </row>
    <row r="226" spans="1:13" s="49" customFormat="1" ht="62.25" customHeight="1" x14ac:dyDescent="0.2">
      <c r="A226" s="153"/>
      <c r="B226" s="124"/>
      <c r="C226" s="140"/>
      <c r="D226" s="114" t="s">
        <v>7</v>
      </c>
      <c r="E226" s="72">
        <v>0</v>
      </c>
      <c r="F226" s="72">
        <v>0</v>
      </c>
      <c r="G226" s="72">
        <v>0</v>
      </c>
      <c r="H226" s="72">
        <v>0</v>
      </c>
      <c r="I226" s="72">
        <v>0</v>
      </c>
      <c r="J226" s="72">
        <v>0</v>
      </c>
      <c r="K226" s="72">
        <v>0</v>
      </c>
      <c r="L226" s="140"/>
      <c r="M226" s="141"/>
    </row>
    <row r="227" spans="1:13" s="49" customFormat="1" ht="66.75" customHeight="1" x14ac:dyDescent="0.2">
      <c r="A227" s="153"/>
      <c r="B227" s="124"/>
      <c r="C227" s="140"/>
      <c r="D227" s="114" t="s">
        <v>15</v>
      </c>
      <c r="E227" s="72">
        <v>0</v>
      </c>
      <c r="F227" s="72">
        <f>SUM(G227:K227)</f>
        <v>0</v>
      </c>
      <c r="G227" s="61">
        <v>0</v>
      </c>
      <c r="H227" s="61">
        <v>0</v>
      </c>
      <c r="I227" s="61">
        <v>0</v>
      </c>
      <c r="J227" s="61">
        <v>0</v>
      </c>
      <c r="K227" s="61">
        <v>0</v>
      </c>
      <c r="L227" s="140"/>
      <c r="M227" s="141"/>
    </row>
    <row r="228" spans="1:13" s="49" customFormat="1" ht="30.75" customHeight="1" x14ac:dyDescent="0.2">
      <c r="A228" s="153"/>
      <c r="B228" s="124"/>
      <c r="C228" s="140"/>
      <c r="D228" s="114" t="s">
        <v>28</v>
      </c>
      <c r="E228" s="72">
        <v>0</v>
      </c>
      <c r="F228" s="72">
        <f>SUM(G228:K228)</f>
        <v>0</v>
      </c>
      <c r="G228" s="61">
        <v>0</v>
      </c>
      <c r="H228" s="61">
        <v>0</v>
      </c>
      <c r="I228" s="61">
        <v>0</v>
      </c>
      <c r="J228" s="61">
        <v>0</v>
      </c>
      <c r="K228" s="61">
        <v>0</v>
      </c>
      <c r="L228" s="140"/>
      <c r="M228" s="141"/>
    </row>
    <row r="229" spans="1:13" s="49" customFormat="1" ht="30.75" customHeight="1" x14ac:dyDescent="0.2">
      <c r="A229" s="153" t="s">
        <v>88</v>
      </c>
      <c r="B229" s="155" t="s">
        <v>48</v>
      </c>
      <c r="C229" s="140" t="s">
        <v>52</v>
      </c>
      <c r="D229" s="114" t="s">
        <v>3</v>
      </c>
      <c r="E229" s="72">
        <f t="shared" ref="E229:K229" si="28">SUM(E232:E233)</f>
        <v>0</v>
      </c>
      <c r="F229" s="72">
        <f t="shared" si="28"/>
        <v>0</v>
      </c>
      <c r="G229" s="72">
        <f t="shared" si="28"/>
        <v>0</v>
      </c>
      <c r="H229" s="72">
        <f t="shared" si="28"/>
        <v>0</v>
      </c>
      <c r="I229" s="72">
        <f t="shared" si="28"/>
        <v>0</v>
      </c>
      <c r="J229" s="72">
        <f t="shared" si="28"/>
        <v>0</v>
      </c>
      <c r="K229" s="72">
        <f t="shared" si="28"/>
        <v>0</v>
      </c>
      <c r="L229" s="140" t="s">
        <v>24</v>
      </c>
      <c r="M229" s="147" t="s">
        <v>84</v>
      </c>
    </row>
    <row r="230" spans="1:13" s="49" customFormat="1" ht="45.75" customHeight="1" x14ac:dyDescent="0.2">
      <c r="A230" s="153"/>
      <c r="B230" s="155"/>
      <c r="C230" s="140"/>
      <c r="D230" s="114" t="s">
        <v>1</v>
      </c>
      <c r="E230" s="72">
        <v>0</v>
      </c>
      <c r="F230" s="72">
        <v>0</v>
      </c>
      <c r="G230" s="72">
        <v>0</v>
      </c>
      <c r="H230" s="72">
        <v>0</v>
      </c>
      <c r="I230" s="72">
        <v>0</v>
      </c>
      <c r="J230" s="72">
        <v>0</v>
      </c>
      <c r="K230" s="72">
        <v>0</v>
      </c>
      <c r="L230" s="140"/>
      <c r="M230" s="147"/>
    </row>
    <row r="231" spans="1:13" s="49" customFormat="1" ht="61.5" customHeight="1" x14ac:dyDescent="0.2">
      <c r="A231" s="153"/>
      <c r="B231" s="155"/>
      <c r="C231" s="140"/>
      <c r="D231" s="114" t="s">
        <v>7</v>
      </c>
      <c r="E231" s="72">
        <v>0</v>
      </c>
      <c r="F231" s="72">
        <v>0</v>
      </c>
      <c r="G231" s="72">
        <v>0</v>
      </c>
      <c r="H231" s="72">
        <v>0</v>
      </c>
      <c r="I231" s="72">
        <v>0</v>
      </c>
      <c r="J231" s="72">
        <v>0</v>
      </c>
      <c r="K231" s="72">
        <v>0</v>
      </c>
      <c r="L231" s="140"/>
      <c r="M231" s="147"/>
    </row>
    <row r="232" spans="1:13" s="49" customFormat="1" ht="73.5" customHeight="1" x14ac:dyDescent="0.2">
      <c r="A232" s="153"/>
      <c r="B232" s="155"/>
      <c r="C232" s="140"/>
      <c r="D232" s="114" t="s">
        <v>15</v>
      </c>
      <c r="E232" s="72">
        <v>0</v>
      </c>
      <c r="F232" s="72">
        <f>SUM(G232:K232)</f>
        <v>0</v>
      </c>
      <c r="G232" s="61">
        <v>0</v>
      </c>
      <c r="H232" s="61">
        <v>0</v>
      </c>
      <c r="I232" s="61">
        <v>0</v>
      </c>
      <c r="J232" s="61">
        <v>0</v>
      </c>
      <c r="K232" s="61">
        <v>0</v>
      </c>
      <c r="L232" s="140"/>
      <c r="M232" s="141"/>
    </row>
    <row r="233" spans="1:13" s="49" customFormat="1" ht="30.75" customHeight="1" x14ac:dyDescent="0.2">
      <c r="A233" s="153"/>
      <c r="B233" s="155"/>
      <c r="C233" s="140"/>
      <c r="D233" s="114" t="s">
        <v>28</v>
      </c>
      <c r="E233" s="72">
        <v>0</v>
      </c>
      <c r="F233" s="72">
        <f>SUM(G233:K233)</f>
        <v>0</v>
      </c>
      <c r="G233" s="61">
        <v>0</v>
      </c>
      <c r="H233" s="61">
        <v>0</v>
      </c>
      <c r="I233" s="61">
        <v>0</v>
      </c>
      <c r="J233" s="61">
        <v>0</v>
      </c>
      <c r="K233" s="61">
        <v>0</v>
      </c>
      <c r="L233" s="140"/>
      <c r="M233" s="141"/>
    </row>
    <row r="234" spans="1:13" s="49" customFormat="1" ht="25.5" customHeight="1" x14ac:dyDescent="0.2">
      <c r="A234" s="153" t="s">
        <v>192</v>
      </c>
      <c r="B234" s="124" t="s">
        <v>148</v>
      </c>
      <c r="C234" s="140" t="s">
        <v>52</v>
      </c>
      <c r="D234" s="114" t="s">
        <v>3</v>
      </c>
      <c r="E234" s="72">
        <f t="shared" ref="E234:K236" si="29">SUM(E237:E238)</f>
        <v>0</v>
      </c>
      <c r="F234" s="72">
        <f t="shared" si="29"/>
        <v>0</v>
      </c>
      <c r="G234" s="72">
        <f t="shared" si="29"/>
        <v>0</v>
      </c>
      <c r="H234" s="72">
        <f t="shared" si="29"/>
        <v>0</v>
      </c>
      <c r="I234" s="72">
        <f t="shared" si="29"/>
        <v>0</v>
      </c>
      <c r="J234" s="72">
        <f t="shared" si="29"/>
        <v>0</v>
      </c>
      <c r="K234" s="72">
        <f t="shared" si="29"/>
        <v>0</v>
      </c>
      <c r="L234" s="140" t="s">
        <v>24</v>
      </c>
      <c r="M234" s="141"/>
    </row>
    <row r="235" spans="1:13" s="49" customFormat="1" ht="44.25" customHeight="1" x14ac:dyDescent="0.2">
      <c r="A235" s="153"/>
      <c r="B235" s="124"/>
      <c r="C235" s="140"/>
      <c r="D235" s="114" t="s">
        <v>1</v>
      </c>
      <c r="E235" s="72">
        <f t="shared" si="29"/>
        <v>0</v>
      </c>
      <c r="F235" s="72">
        <f t="shared" si="29"/>
        <v>0</v>
      </c>
      <c r="G235" s="72">
        <f t="shared" si="29"/>
        <v>0</v>
      </c>
      <c r="H235" s="72">
        <f t="shared" si="29"/>
        <v>0</v>
      </c>
      <c r="I235" s="72">
        <f t="shared" si="29"/>
        <v>0</v>
      </c>
      <c r="J235" s="72">
        <f t="shared" si="29"/>
        <v>0</v>
      </c>
      <c r="K235" s="72">
        <f t="shared" si="29"/>
        <v>0</v>
      </c>
      <c r="L235" s="140"/>
      <c r="M235" s="141"/>
    </row>
    <row r="236" spans="1:13" s="49" customFormat="1" ht="60.75" customHeight="1" x14ac:dyDescent="0.2">
      <c r="A236" s="153"/>
      <c r="B236" s="124"/>
      <c r="C236" s="140"/>
      <c r="D236" s="114" t="s">
        <v>7</v>
      </c>
      <c r="E236" s="72">
        <f t="shared" si="29"/>
        <v>0</v>
      </c>
      <c r="F236" s="72">
        <f t="shared" si="29"/>
        <v>0</v>
      </c>
      <c r="G236" s="72">
        <f t="shared" si="29"/>
        <v>0</v>
      </c>
      <c r="H236" s="72">
        <f t="shared" si="29"/>
        <v>0</v>
      </c>
      <c r="I236" s="72">
        <f t="shared" si="29"/>
        <v>0</v>
      </c>
      <c r="J236" s="72">
        <f t="shared" si="29"/>
        <v>0</v>
      </c>
      <c r="K236" s="72">
        <f t="shared" si="29"/>
        <v>0</v>
      </c>
      <c r="L236" s="140"/>
      <c r="M236" s="141"/>
    </row>
    <row r="237" spans="1:13" s="49" customFormat="1" ht="77.25" customHeight="1" x14ac:dyDescent="0.2">
      <c r="A237" s="153"/>
      <c r="B237" s="124"/>
      <c r="C237" s="140"/>
      <c r="D237" s="114" t="s">
        <v>15</v>
      </c>
      <c r="E237" s="72">
        <v>0</v>
      </c>
      <c r="F237" s="72">
        <f>SUM(G237:K237)</f>
        <v>0</v>
      </c>
      <c r="G237" s="61">
        <v>0</v>
      </c>
      <c r="H237" s="61">
        <v>0</v>
      </c>
      <c r="I237" s="61">
        <v>0</v>
      </c>
      <c r="J237" s="61">
        <v>0</v>
      </c>
      <c r="K237" s="61">
        <v>0</v>
      </c>
      <c r="L237" s="140"/>
      <c r="M237" s="141"/>
    </row>
    <row r="238" spans="1:13" s="49" customFormat="1" ht="30.75" customHeight="1" x14ac:dyDescent="0.2">
      <c r="A238" s="153"/>
      <c r="B238" s="124"/>
      <c r="C238" s="140"/>
      <c r="D238" s="114" t="s">
        <v>28</v>
      </c>
      <c r="E238" s="72">
        <v>0</v>
      </c>
      <c r="F238" s="72">
        <f>SUM(G238:K238)</f>
        <v>0</v>
      </c>
      <c r="G238" s="61">
        <v>0</v>
      </c>
      <c r="H238" s="61">
        <v>0</v>
      </c>
      <c r="I238" s="61">
        <v>0</v>
      </c>
      <c r="J238" s="61">
        <v>0</v>
      </c>
      <c r="K238" s="61">
        <v>0</v>
      </c>
      <c r="L238" s="140"/>
      <c r="M238" s="141"/>
    </row>
    <row r="239" spans="1:13" ht="15" customHeight="1" x14ac:dyDescent="0.2">
      <c r="A239" s="185"/>
      <c r="B239" s="167" t="s">
        <v>86</v>
      </c>
      <c r="C239" s="167"/>
      <c r="D239" s="66" t="s">
        <v>3</v>
      </c>
      <c r="E239" s="74">
        <f t="shared" ref="E239:K239" si="30">E164+E174+E184</f>
        <v>0</v>
      </c>
      <c r="F239" s="74">
        <f t="shared" si="30"/>
        <v>0</v>
      </c>
      <c r="G239" s="74">
        <f t="shared" si="30"/>
        <v>0</v>
      </c>
      <c r="H239" s="74">
        <f t="shared" si="30"/>
        <v>0</v>
      </c>
      <c r="I239" s="74">
        <f t="shared" si="30"/>
        <v>0</v>
      </c>
      <c r="J239" s="74">
        <f t="shared" si="30"/>
        <v>0</v>
      </c>
      <c r="K239" s="74">
        <f t="shared" si="30"/>
        <v>0</v>
      </c>
      <c r="L239" s="168"/>
      <c r="M239" s="168"/>
    </row>
    <row r="240" spans="1:13" ht="49.5" customHeight="1" x14ac:dyDescent="0.2">
      <c r="A240" s="185"/>
      <c r="B240" s="167"/>
      <c r="C240" s="167"/>
      <c r="D240" s="66" t="s">
        <v>1</v>
      </c>
      <c r="E240" s="74">
        <f t="shared" ref="E240:K240" si="31">SUM(E243:E244)</f>
        <v>0</v>
      </c>
      <c r="F240" s="74">
        <f t="shared" si="31"/>
        <v>0</v>
      </c>
      <c r="G240" s="74">
        <f t="shared" si="31"/>
        <v>0</v>
      </c>
      <c r="H240" s="74">
        <f t="shared" si="31"/>
        <v>0</v>
      </c>
      <c r="I240" s="74">
        <f t="shared" si="31"/>
        <v>0</v>
      </c>
      <c r="J240" s="74">
        <f t="shared" si="31"/>
        <v>0</v>
      </c>
      <c r="K240" s="74">
        <f t="shared" si="31"/>
        <v>0</v>
      </c>
      <c r="L240" s="168"/>
      <c r="M240" s="168"/>
    </row>
    <row r="241" spans="1:178" ht="61.5" customHeight="1" x14ac:dyDescent="0.2">
      <c r="A241" s="185"/>
      <c r="B241" s="167"/>
      <c r="C241" s="167"/>
      <c r="D241" s="66" t="s">
        <v>7</v>
      </c>
      <c r="E241" s="74">
        <v>0</v>
      </c>
      <c r="F241" s="74">
        <v>0</v>
      </c>
      <c r="G241" s="74">
        <v>0</v>
      </c>
      <c r="H241" s="74">
        <v>0</v>
      </c>
      <c r="I241" s="74">
        <v>0</v>
      </c>
      <c r="J241" s="74">
        <v>0</v>
      </c>
      <c r="K241" s="74">
        <v>0</v>
      </c>
      <c r="L241" s="168"/>
      <c r="M241" s="168"/>
    </row>
    <row r="242" spans="1:178" ht="72" customHeight="1" x14ac:dyDescent="0.2">
      <c r="A242" s="185"/>
      <c r="B242" s="167"/>
      <c r="C242" s="167"/>
      <c r="D242" s="66" t="s">
        <v>15</v>
      </c>
      <c r="E242" s="74">
        <f>E167+E177+E187</f>
        <v>0</v>
      </c>
      <c r="F242" s="74">
        <v>0</v>
      </c>
      <c r="G242" s="74">
        <f t="shared" ref="G242:K243" si="32">G167+G177+G187</f>
        <v>0</v>
      </c>
      <c r="H242" s="74">
        <f t="shared" si="32"/>
        <v>0</v>
      </c>
      <c r="I242" s="74">
        <f t="shared" si="32"/>
        <v>0</v>
      </c>
      <c r="J242" s="74">
        <f t="shared" si="32"/>
        <v>0</v>
      </c>
      <c r="K242" s="74">
        <f t="shared" si="32"/>
        <v>0</v>
      </c>
      <c r="L242" s="168"/>
      <c r="M242" s="168"/>
    </row>
    <row r="243" spans="1:178" ht="31.5" customHeight="1" x14ac:dyDescent="0.2">
      <c r="A243" s="185"/>
      <c r="B243" s="167"/>
      <c r="C243" s="167"/>
      <c r="D243" s="66" t="s">
        <v>28</v>
      </c>
      <c r="E243" s="74">
        <f>E168+E178+E188</f>
        <v>0</v>
      </c>
      <c r="F243" s="74">
        <f>F168+F178+F188</f>
        <v>0</v>
      </c>
      <c r="G243" s="74">
        <f t="shared" si="32"/>
        <v>0</v>
      </c>
      <c r="H243" s="74">
        <f t="shared" si="32"/>
        <v>0</v>
      </c>
      <c r="I243" s="74">
        <f t="shared" si="32"/>
        <v>0</v>
      </c>
      <c r="J243" s="74">
        <f t="shared" si="32"/>
        <v>0</v>
      </c>
      <c r="K243" s="74">
        <f t="shared" si="32"/>
        <v>0</v>
      </c>
      <c r="L243" s="168"/>
      <c r="M243" s="168"/>
    </row>
    <row r="244" spans="1:178" ht="15.75" x14ac:dyDescent="0.2">
      <c r="A244" s="197" t="s">
        <v>87</v>
      </c>
      <c r="B244" s="198"/>
      <c r="C244" s="198"/>
      <c r="D244" s="198"/>
      <c r="E244" s="198"/>
      <c r="F244" s="198"/>
      <c r="G244" s="198"/>
      <c r="H244" s="198"/>
      <c r="I244" s="198"/>
      <c r="J244" s="198"/>
      <c r="K244" s="198"/>
      <c r="L244" s="198"/>
      <c r="M244" s="199"/>
    </row>
    <row r="245" spans="1:178" s="105" customFormat="1" ht="15" x14ac:dyDescent="0.2">
      <c r="A245" s="154" t="s">
        <v>117</v>
      </c>
      <c r="B245" s="155" t="s">
        <v>100</v>
      </c>
      <c r="C245" s="156" t="s">
        <v>52</v>
      </c>
      <c r="D245" s="117" t="s">
        <v>3</v>
      </c>
      <c r="E245" s="73">
        <v>0</v>
      </c>
      <c r="F245" s="73">
        <v>2157.6999999999998</v>
      </c>
      <c r="G245" s="73">
        <v>2157.6999999999998</v>
      </c>
      <c r="H245" s="73">
        <v>0</v>
      </c>
      <c r="I245" s="73">
        <v>0</v>
      </c>
      <c r="J245" s="73">
        <v>0</v>
      </c>
      <c r="K245" s="73">
        <v>0</v>
      </c>
      <c r="L245" s="151" t="s">
        <v>85</v>
      </c>
      <c r="M245" s="160" t="s">
        <v>220</v>
      </c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7"/>
      <c r="BC245" s="37"/>
      <c r="BD245" s="37"/>
      <c r="BE245" s="37"/>
      <c r="BF245" s="37"/>
      <c r="BG245" s="37"/>
      <c r="BH245" s="37"/>
      <c r="BI245" s="37"/>
      <c r="BJ245" s="37"/>
      <c r="BK245" s="37"/>
      <c r="BL245" s="37"/>
      <c r="BM245" s="37"/>
      <c r="BN245" s="37"/>
      <c r="BO245" s="37"/>
      <c r="BP245" s="37"/>
      <c r="BQ245" s="37"/>
      <c r="BR245" s="37"/>
      <c r="BS245" s="37"/>
      <c r="BT245" s="37"/>
      <c r="BU245" s="37"/>
      <c r="BV245" s="37"/>
      <c r="BW245" s="37"/>
      <c r="BX245" s="37"/>
      <c r="BY245" s="37"/>
      <c r="BZ245" s="37"/>
      <c r="CA245" s="37"/>
      <c r="CB245" s="37"/>
      <c r="CC245" s="37"/>
      <c r="CD245" s="37"/>
      <c r="CE245" s="37"/>
      <c r="CF245" s="37"/>
      <c r="CG245" s="37"/>
      <c r="CH245" s="37"/>
      <c r="CI245" s="37"/>
      <c r="CJ245" s="37"/>
      <c r="CK245" s="37"/>
      <c r="CL245" s="37"/>
      <c r="CM245" s="37"/>
      <c r="CN245" s="37"/>
      <c r="CO245" s="37"/>
      <c r="CP245" s="37"/>
      <c r="CQ245" s="37"/>
      <c r="CR245" s="37"/>
      <c r="CS245" s="37"/>
      <c r="CT245" s="37"/>
      <c r="CU245" s="37"/>
      <c r="CV245" s="37"/>
      <c r="CW245" s="37"/>
      <c r="CX245" s="37"/>
      <c r="CY245" s="37"/>
      <c r="CZ245" s="37"/>
      <c r="DA245" s="37"/>
      <c r="DB245" s="37"/>
      <c r="DC245" s="37"/>
      <c r="DD245" s="37"/>
      <c r="DE245" s="37"/>
      <c r="DF245" s="37"/>
      <c r="DG245" s="37"/>
      <c r="DH245" s="37"/>
      <c r="DI245" s="37"/>
      <c r="DJ245" s="37"/>
      <c r="DK245" s="37"/>
      <c r="DL245" s="37"/>
      <c r="DM245" s="37"/>
      <c r="DN245" s="37"/>
      <c r="DO245" s="37"/>
      <c r="DP245" s="37"/>
      <c r="DQ245" s="37"/>
      <c r="DR245" s="37"/>
      <c r="DS245" s="37"/>
      <c r="DT245" s="37"/>
      <c r="DU245" s="37"/>
      <c r="DV245" s="37"/>
      <c r="DW245" s="37"/>
      <c r="DX245" s="37"/>
      <c r="DY245" s="37"/>
      <c r="DZ245" s="37"/>
      <c r="EA245" s="37"/>
      <c r="EB245" s="37"/>
      <c r="EC245" s="37"/>
      <c r="ED245" s="37"/>
      <c r="EE245" s="37"/>
      <c r="EF245" s="37"/>
      <c r="EG245" s="37"/>
      <c r="EH245" s="37"/>
      <c r="EI245" s="37"/>
      <c r="EJ245" s="37"/>
      <c r="EK245" s="37"/>
      <c r="EL245" s="37"/>
      <c r="EM245" s="37"/>
      <c r="EN245" s="37"/>
      <c r="EO245" s="37"/>
      <c r="EP245" s="37"/>
      <c r="EQ245" s="37"/>
      <c r="ER245" s="37"/>
      <c r="ES245" s="37"/>
      <c r="ET245" s="37"/>
      <c r="EU245" s="37"/>
      <c r="EV245" s="37"/>
      <c r="EW245" s="37"/>
      <c r="EX245" s="37"/>
      <c r="EY245" s="37"/>
      <c r="EZ245" s="37"/>
      <c r="FA245" s="37"/>
      <c r="FB245" s="37"/>
      <c r="FC245" s="37"/>
      <c r="FD245" s="37"/>
      <c r="FE245" s="37"/>
      <c r="FF245" s="37"/>
      <c r="FG245" s="37"/>
      <c r="FH245" s="37"/>
      <c r="FI245" s="37"/>
      <c r="FJ245" s="37"/>
      <c r="FK245" s="37"/>
      <c r="FL245" s="37"/>
      <c r="FM245" s="37"/>
      <c r="FN245" s="37"/>
      <c r="FO245" s="37"/>
      <c r="FP245" s="37"/>
      <c r="FQ245" s="37"/>
      <c r="FR245" s="37"/>
      <c r="FS245" s="37"/>
      <c r="FT245" s="37"/>
      <c r="FU245" s="37"/>
      <c r="FV245" s="37"/>
    </row>
    <row r="246" spans="1:178" s="105" customFormat="1" ht="45" x14ac:dyDescent="0.2">
      <c r="A246" s="154"/>
      <c r="B246" s="194"/>
      <c r="C246" s="156"/>
      <c r="D246" s="117" t="s">
        <v>1</v>
      </c>
      <c r="E246" s="73">
        <v>0</v>
      </c>
      <c r="F246" s="73">
        <v>0</v>
      </c>
      <c r="G246" s="73">
        <v>0</v>
      </c>
      <c r="H246" s="73">
        <v>0</v>
      </c>
      <c r="I246" s="73">
        <v>0</v>
      </c>
      <c r="J246" s="73">
        <v>0</v>
      </c>
      <c r="K246" s="73">
        <v>0</v>
      </c>
      <c r="L246" s="151"/>
      <c r="M246" s="161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  <c r="AX246" s="37"/>
      <c r="AY246" s="37"/>
      <c r="AZ246" s="37"/>
      <c r="BA246" s="37"/>
      <c r="BB246" s="37"/>
      <c r="BC246" s="37"/>
      <c r="BD246" s="37"/>
      <c r="BE246" s="37"/>
      <c r="BF246" s="37"/>
      <c r="BG246" s="37"/>
      <c r="BH246" s="37"/>
      <c r="BI246" s="37"/>
      <c r="BJ246" s="37"/>
      <c r="BK246" s="37"/>
      <c r="BL246" s="37"/>
      <c r="BM246" s="37"/>
      <c r="BN246" s="37"/>
      <c r="BO246" s="37"/>
      <c r="BP246" s="37"/>
      <c r="BQ246" s="37"/>
      <c r="BR246" s="37"/>
      <c r="BS246" s="37"/>
      <c r="BT246" s="37"/>
      <c r="BU246" s="37"/>
      <c r="BV246" s="37"/>
      <c r="BW246" s="37"/>
      <c r="BX246" s="37"/>
      <c r="BY246" s="37"/>
      <c r="BZ246" s="37"/>
      <c r="CA246" s="37"/>
      <c r="CB246" s="37"/>
      <c r="CC246" s="37"/>
      <c r="CD246" s="37"/>
      <c r="CE246" s="37"/>
      <c r="CF246" s="37"/>
      <c r="CG246" s="37"/>
      <c r="CH246" s="37"/>
      <c r="CI246" s="37"/>
      <c r="CJ246" s="37"/>
      <c r="CK246" s="37"/>
      <c r="CL246" s="37"/>
      <c r="CM246" s="37"/>
      <c r="CN246" s="37"/>
      <c r="CO246" s="37"/>
      <c r="CP246" s="37"/>
      <c r="CQ246" s="37"/>
      <c r="CR246" s="37"/>
      <c r="CS246" s="37"/>
      <c r="CT246" s="37"/>
      <c r="CU246" s="37"/>
      <c r="CV246" s="37"/>
      <c r="CW246" s="37"/>
      <c r="CX246" s="37"/>
      <c r="CY246" s="37"/>
      <c r="CZ246" s="37"/>
      <c r="DA246" s="37"/>
      <c r="DB246" s="37"/>
      <c r="DC246" s="37"/>
      <c r="DD246" s="37"/>
      <c r="DE246" s="37"/>
      <c r="DF246" s="37"/>
      <c r="DG246" s="37"/>
      <c r="DH246" s="37"/>
      <c r="DI246" s="37"/>
      <c r="DJ246" s="37"/>
      <c r="DK246" s="37"/>
      <c r="DL246" s="37"/>
      <c r="DM246" s="37"/>
      <c r="DN246" s="37"/>
      <c r="DO246" s="37"/>
      <c r="DP246" s="37"/>
      <c r="DQ246" s="37"/>
      <c r="DR246" s="37"/>
      <c r="DS246" s="37"/>
      <c r="DT246" s="37"/>
      <c r="DU246" s="37"/>
      <c r="DV246" s="37"/>
      <c r="DW246" s="37"/>
      <c r="DX246" s="37"/>
      <c r="DY246" s="37"/>
      <c r="DZ246" s="37"/>
      <c r="EA246" s="37"/>
      <c r="EB246" s="37"/>
      <c r="EC246" s="37"/>
      <c r="ED246" s="37"/>
      <c r="EE246" s="37"/>
      <c r="EF246" s="37"/>
      <c r="EG246" s="37"/>
      <c r="EH246" s="37"/>
      <c r="EI246" s="37"/>
      <c r="EJ246" s="37"/>
      <c r="EK246" s="37"/>
      <c r="EL246" s="37"/>
      <c r="EM246" s="37"/>
      <c r="EN246" s="37"/>
      <c r="EO246" s="37"/>
      <c r="EP246" s="37"/>
      <c r="EQ246" s="37"/>
      <c r="ER246" s="37"/>
      <c r="ES246" s="37"/>
      <c r="ET246" s="37"/>
      <c r="EU246" s="37"/>
      <c r="EV246" s="37"/>
      <c r="EW246" s="37"/>
      <c r="EX246" s="37"/>
      <c r="EY246" s="37"/>
      <c r="EZ246" s="37"/>
      <c r="FA246" s="37"/>
      <c r="FB246" s="37"/>
      <c r="FC246" s="37"/>
      <c r="FD246" s="37"/>
      <c r="FE246" s="37"/>
      <c r="FF246" s="37"/>
      <c r="FG246" s="37"/>
      <c r="FH246" s="37"/>
      <c r="FI246" s="37"/>
      <c r="FJ246" s="37"/>
      <c r="FK246" s="37"/>
      <c r="FL246" s="37"/>
      <c r="FM246" s="37"/>
      <c r="FN246" s="37"/>
      <c r="FO246" s="37"/>
      <c r="FP246" s="37"/>
      <c r="FQ246" s="37"/>
      <c r="FR246" s="37"/>
      <c r="FS246" s="37"/>
      <c r="FT246" s="37"/>
      <c r="FU246" s="37"/>
      <c r="FV246" s="37"/>
    </row>
    <row r="247" spans="1:178" s="105" customFormat="1" ht="60" x14ac:dyDescent="0.2">
      <c r="A247" s="154"/>
      <c r="B247" s="194"/>
      <c r="C247" s="156"/>
      <c r="D247" s="117" t="s">
        <v>7</v>
      </c>
      <c r="E247" s="73">
        <v>0</v>
      </c>
      <c r="F247" s="73">
        <v>0</v>
      </c>
      <c r="G247" s="73">
        <v>0</v>
      </c>
      <c r="H247" s="73">
        <v>0</v>
      </c>
      <c r="I247" s="73">
        <v>0</v>
      </c>
      <c r="J247" s="73">
        <v>0</v>
      </c>
      <c r="K247" s="73">
        <v>0</v>
      </c>
      <c r="L247" s="151"/>
      <c r="M247" s="161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7"/>
      <c r="BC247" s="37"/>
      <c r="BD247" s="37"/>
      <c r="BE247" s="37"/>
      <c r="BF247" s="37"/>
      <c r="BG247" s="37"/>
      <c r="BH247" s="37"/>
      <c r="BI247" s="37"/>
      <c r="BJ247" s="37"/>
      <c r="BK247" s="37"/>
      <c r="BL247" s="37"/>
      <c r="BM247" s="37"/>
      <c r="BN247" s="37"/>
      <c r="BO247" s="37"/>
      <c r="BP247" s="37"/>
      <c r="BQ247" s="37"/>
      <c r="BR247" s="37"/>
      <c r="BS247" s="37"/>
      <c r="BT247" s="37"/>
      <c r="BU247" s="37"/>
      <c r="BV247" s="37"/>
      <c r="BW247" s="37"/>
      <c r="BX247" s="37"/>
      <c r="BY247" s="37"/>
      <c r="BZ247" s="37"/>
      <c r="CA247" s="37"/>
      <c r="CB247" s="37"/>
      <c r="CC247" s="37"/>
      <c r="CD247" s="37"/>
      <c r="CE247" s="37"/>
      <c r="CF247" s="37"/>
      <c r="CG247" s="37"/>
      <c r="CH247" s="37"/>
      <c r="CI247" s="37"/>
      <c r="CJ247" s="37"/>
      <c r="CK247" s="37"/>
      <c r="CL247" s="37"/>
      <c r="CM247" s="37"/>
      <c r="CN247" s="37"/>
      <c r="CO247" s="37"/>
      <c r="CP247" s="37"/>
      <c r="CQ247" s="37"/>
      <c r="CR247" s="37"/>
      <c r="CS247" s="37"/>
      <c r="CT247" s="37"/>
      <c r="CU247" s="37"/>
      <c r="CV247" s="37"/>
      <c r="CW247" s="37"/>
      <c r="CX247" s="37"/>
      <c r="CY247" s="37"/>
      <c r="CZ247" s="37"/>
      <c r="DA247" s="37"/>
      <c r="DB247" s="37"/>
      <c r="DC247" s="37"/>
      <c r="DD247" s="37"/>
      <c r="DE247" s="37"/>
      <c r="DF247" s="37"/>
      <c r="DG247" s="37"/>
      <c r="DH247" s="37"/>
      <c r="DI247" s="37"/>
      <c r="DJ247" s="37"/>
      <c r="DK247" s="37"/>
      <c r="DL247" s="37"/>
      <c r="DM247" s="37"/>
      <c r="DN247" s="37"/>
      <c r="DO247" s="37"/>
      <c r="DP247" s="37"/>
      <c r="DQ247" s="37"/>
      <c r="DR247" s="37"/>
      <c r="DS247" s="37"/>
      <c r="DT247" s="37"/>
      <c r="DU247" s="37"/>
      <c r="DV247" s="37"/>
      <c r="DW247" s="37"/>
      <c r="DX247" s="37"/>
      <c r="DY247" s="37"/>
      <c r="DZ247" s="37"/>
      <c r="EA247" s="37"/>
      <c r="EB247" s="37"/>
      <c r="EC247" s="37"/>
      <c r="ED247" s="37"/>
      <c r="EE247" s="37"/>
      <c r="EF247" s="37"/>
      <c r="EG247" s="37"/>
      <c r="EH247" s="37"/>
      <c r="EI247" s="37"/>
      <c r="EJ247" s="37"/>
      <c r="EK247" s="37"/>
      <c r="EL247" s="37"/>
      <c r="EM247" s="37"/>
      <c r="EN247" s="37"/>
      <c r="EO247" s="37"/>
      <c r="EP247" s="37"/>
      <c r="EQ247" s="37"/>
      <c r="ER247" s="37"/>
      <c r="ES247" s="37"/>
      <c r="ET247" s="37"/>
      <c r="EU247" s="37"/>
      <c r="EV247" s="37"/>
      <c r="EW247" s="37"/>
      <c r="EX247" s="37"/>
      <c r="EY247" s="37"/>
      <c r="EZ247" s="37"/>
      <c r="FA247" s="37"/>
      <c r="FB247" s="37"/>
      <c r="FC247" s="37"/>
      <c r="FD247" s="37"/>
      <c r="FE247" s="37"/>
      <c r="FF247" s="37"/>
      <c r="FG247" s="37"/>
      <c r="FH247" s="37"/>
      <c r="FI247" s="37"/>
      <c r="FJ247" s="37"/>
      <c r="FK247" s="37"/>
      <c r="FL247" s="37"/>
      <c r="FM247" s="37"/>
      <c r="FN247" s="37"/>
      <c r="FO247" s="37"/>
      <c r="FP247" s="37"/>
      <c r="FQ247" s="37"/>
      <c r="FR247" s="37"/>
      <c r="FS247" s="37"/>
      <c r="FT247" s="37"/>
      <c r="FU247" s="37"/>
      <c r="FV247" s="37"/>
    </row>
    <row r="248" spans="1:178" s="105" customFormat="1" ht="75" x14ac:dyDescent="0.2">
      <c r="A248" s="154"/>
      <c r="B248" s="194"/>
      <c r="C248" s="156"/>
      <c r="D248" s="117" t="s">
        <v>15</v>
      </c>
      <c r="E248" s="73">
        <v>0</v>
      </c>
      <c r="F248" s="73">
        <v>2157.6999999999998</v>
      </c>
      <c r="G248" s="73">
        <v>2157.6999999999998</v>
      </c>
      <c r="H248" s="73">
        <v>0</v>
      </c>
      <c r="I248" s="73">
        <v>0</v>
      </c>
      <c r="J248" s="73">
        <v>0</v>
      </c>
      <c r="K248" s="73">
        <v>0</v>
      </c>
      <c r="L248" s="151"/>
      <c r="M248" s="161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7"/>
      <c r="BC248" s="37"/>
      <c r="BD248" s="37"/>
      <c r="BE248" s="37"/>
      <c r="BF248" s="37"/>
      <c r="BG248" s="37"/>
      <c r="BH248" s="37"/>
      <c r="BI248" s="37"/>
      <c r="BJ248" s="37"/>
      <c r="BK248" s="37"/>
      <c r="BL248" s="37"/>
      <c r="BM248" s="37"/>
      <c r="BN248" s="37"/>
      <c r="BO248" s="37"/>
      <c r="BP248" s="37"/>
      <c r="BQ248" s="37"/>
      <c r="BR248" s="37"/>
      <c r="BS248" s="37"/>
      <c r="BT248" s="37"/>
      <c r="BU248" s="37"/>
      <c r="BV248" s="37"/>
      <c r="BW248" s="37"/>
      <c r="BX248" s="37"/>
      <c r="BY248" s="37"/>
      <c r="BZ248" s="37"/>
      <c r="CA248" s="37"/>
      <c r="CB248" s="37"/>
      <c r="CC248" s="37"/>
      <c r="CD248" s="37"/>
      <c r="CE248" s="37"/>
      <c r="CF248" s="37"/>
      <c r="CG248" s="37"/>
      <c r="CH248" s="37"/>
      <c r="CI248" s="37"/>
      <c r="CJ248" s="37"/>
      <c r="CK248" s="37"/>
      <c r="CL248" s="37"/>
      <c r="CM248" s="37"/>
      <c r="CN248" s="37"/>
      <c r="CO248" s="37"/>
      <c r="CP248" s="37"/>
      <c r="CQ248" s="37"/>
      <c r="CR248" s="37"/>
      <c r="CS248" s="37"/>
      <c r="CT248" s="37"/>
      <c r="CU248" s="37"/>
      <c r="CV248" s="37"/>
      <c r="CW248" s="37"/>
      <c r="CX248" s="37"/>
      <c r="CY248" s="37"/>
      <c r="CZ248" s="37"/>
      <c r="DA248" s="37"/>
      <c r="DB248" s="37"/>
      <c r="DC248" s="37"/>
      <c r="DD248" s="37"/>
      <c r="DE248" s="37"/>
      <c r="DF248" s="37"/>
      <c r="DG248" s="37"/>
      <c r="DH248" s="37"/>
      <c r="DI248" s="37"/>
      <c r="DJ248" s="37"/>
      <c r="DK248" s="37"/>
      <c r="DL248" s="37"/>
      <c r="DM248" s="37"/>
      <c r="DN248" s="37"/>
      <c r="DO248" s="37"/>
      <c r="DP248" s="37"/>
      <c r="DQ248" s="37"/>
      <c r="DR248" s="37"/>
      <c r="DS248" s="37"/>
      <c r="DT248" s="37"/>
      <c r="DU248" s="37"/>
      <c r="DV248" s="37"/>
      <c r="DW248" s="37"/>
      <c r="DX248" s="37"/>
      <c r="DY248" s="37"/>
      <c r="DZ248" s="37"/>
      <c r="EA248" s="37"/>
      <c r="EB248" s="37"/>
      <c r="EC248" s="37"/>
      <c r="ED248" s="37"/>
      <c r="EE248" s="37"/>
      <c r="EF248" s="37"/>
      <c r="EG248" s="37"/>
      <c r="EH248" s="37"/>
      <c r="EI248" s="37"/>
      <c r="EJ248" s="37"/>
      <c r="EK248" s="37"/>
      <c r="EL248" s="37"/>
      <c r="EM248" s="37"/>
      <c r="EN248" s="37"/>
      <c r="EO248" s="37"/>
      <c r="EP248" s="37"/>
      <c r="EQ248" s="37"/>
      <c r="ER248" s="37"/>
      <c r="ES248" s="37"/>
      <c r="ET248" s="37"/>
      <c r="EU248" s="37"/>
      <c r="EV248" s="37"/>
      <c r="EW248" s="37"/>
      <c r="EX248" s="37"/>
      <c r="EY248" s="37"/>
      <c r="EZ248" s="37"/>
      <c r="FA248" s="37"/>
      <c r="FB248" s="37"/>
      <c r="FC248" s="37"/>
      <c r="FD248" s="37"/>
      <c r="FE248" s="37"/>
      <c r="FF248" s="37"/>
      <c r="FG248" s="37"/>
      <c r="FH248" s="37"/>
      <c r="FI248" s="37"/>
      <c r="FJ248" s="37"/>
      <c r="FK248" s="37"/>
      <c r="FL248" s="37"/>
      <c r="FM248" s="37"/>
      <c r="FN248" s="37"/>
      <c r="FO248" s="37"/>
      <c r="FP248" s="37"/>
      <c r="FQ248" s="37"/>
      <c r="FR248" s="37"/>
      <c r="FS248" s="37"/>
      <c r="FT248" s="37"/>
      <c r="FU248" s="37"/>
      <c r="FV248" s="37"/>
    </row>
    <row r="249" spans="1:178" s="105" customFormat="1" ht="30" x14ac:dyDescent="0.2">
      <c r="A249" s="154"/>
      <c r="B249" s="194"/>
      <c r="C249" s="156"/>
      <c r="D249" s="117" t="s">
        <v>28</v>
      </c>
      <c r="E249" s="73">
        <v>0</v>
      </c>
      <c r="F249" s="73">
        <v>0</v>
      </c>
      <c r="G249" s="73">
        <v>0</v>
      </c>
      <c r="H249" s="73">
        <v>0</v>
      </c>
      <c r="I249" s="73">
        <v>0</v>
      </c>
      <c r="J249" s="73">
        <v>0</v>
      </c>
      <c r="K249" s="73">
        <v>0</v>
      </c>
      <c r="L249" s="151"/>
      <c r="M249" s="162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7"/>
      <c r="BC249" s="37"/>
      <c r="BD249" s="37"/>
      <c r="BE249" s="37"/>
      <c r="BF249" s="37"/>
      <c r="BG249" s="37"/>
      <c r="BH249" s="37"/>
      <c r="BI249" s="37"/>
      <c r="BJ249" s="37"/>
      <c r="BK249" s="37"/>
      <c r="BL249" s="37"/>
      <c r="BM249" s="37"/>
      <c r="BN249" s="37"/>
      <c r="BO249" s="37"/>
      <c r="BP249" s="37"/>
      <c r="BQ249" s="37"/>
      <c r="BR249" s="37"/>
      <c r="BS249" s="37"/>
      <c r="BT249" s="37"/>
      <c r="BU249" s="37"/>
      <c r="BV249" s="37"/>
      <c r="BW249" s="37"/>
      <c r="BX249" s="37"/>
      <c r="BY249" s="37"/>
      <c r="BZ249" s="37"/>
      <c r="CA249" s="37"/>
      <c r="CB249" s="37"/>
      <c r="CC249" s="37"/>
      <c r="CD249" s="37"/>
      <c r="CE249" s="37"/>
      <c r="CF249" s="37"/>
      <c r="CG249" s="37"/>
      <c r="CH249" s="37"/>
      <c r="CI249" s="37"/>
      <c r="CJ249" s="37"/>
      <c r="CK249" s="37"/>
      <c r="CL249" s="37"/>
      <c r="CM249" s="37"/>
      <c r="CN249" s="37"/>
      <c r="CO249" s="37"/>
      <c r="CP249" s="37"/>
      <c r="CQ249" s="37"/>
      <c r="CR249" s="37"/>
      <c r="CS249" s="37"/>
      <c r="CT249" s="37"/>
      <c r="CU249" s="37"/>
      <c r="CV249" s="37"/>
      <c r="CW249" s="37"/>
      <c r="CX249" s="37"/>
      <c r="CY249" s="37"/>
      <c r="CZ249" s="37"/>
      <c r="DA249" s="37"/>
      <c r="DB249" s="37"/>
      <c r="DC249" s="37"/>
      <c r="DD249" s="37"/>
      <c r="DE249" s="37"/>
      <c r="DF249" s="37"/>
      <c r="DG249" s="37"/>
      <c r="DH249" s="37"/>
      <c r="DI249" s="37"/>
      <c r="DJ249" s="37"/>
      <c r="DK249" s="37"/>
      <c r="DL249" s="37"/>
      <c r="DM249" s="37"/>
      <c r="DN249" s="37"/>
      <c r="DO249" s="37"/>
      <c r="DP249" s="37"/>
      <c r="DQ249" s="37"/>
      <c r="DR249" s="37"/>
      <c r="DS249" s="37"/>
      <c r="DT249" s="37"/>
      <c r="DU249" s="37"/>
      <c r="DV249" s="37"/>
      <c r="DW249" s="37"/>
      <c r="DX249" s="37"/>
      <c r="DY249" s="37"/>
      <c r="DZ249" s="37"/>
      <c r="EA249" s="37"/>
      <c r="EB249" s="37"/>
      <c r="EC249" s="37"/>
      <c r="ED249" s="37"/>
      <c r="EE249" s="37"/>
      <c r="EF249" s="37"/>
      <c r="EG249" s="37"/>
      <c r="EH249" s="37"/>
      <c r="EI249" s="37"/>
      <c r="EJ249" s="37"/>
      <c r="EK249" s="37"/>
      <c r="EL249" s="37"/>
      <c r="EM249" s="37"/>
      <c r="EN249" s="37"/>
      <c r="EO249" s="37"/>
      <c r="EP249" s="37"/>
      <c r="EQ249" s="37"/>
      <c r="ER249" s="37"/>
      <c r="ES249" s="37"/>
      <c r="ET249" s="37"/>
      <c r="EU249" s="37"/>
      <c r="EV249" s="37"/>
      <c r="EW249" s="37"/>
      <c r="EX249" s="37"/>
      <c r="EY249" s="37"/>
      <c r="EZ249" s="37"/>
      <c r="FA249" s="37"/>
      <c r="FB249" s="37"/>
      <c r="FC249" s="37"/>
      <c r="FD249" s="37"/>
      <c r="FE249" s="37"/>
      <c r="FF249" s="37"/>
      <c r="FG249" s="37"/>
      <c r="FH249" s="37"/>
      <c r="FI249" s="37"/>
      <c r="FJ249" s="37"/>
      <c r="FK249" s="37"/>
      <c r="FL249" s="37"/>
      <c r="FM249" s="37"/>
      <c r="FN249" s="37"/>
      <c r="FO249" s="37"/>
      <c r="FP249" s="37"/>
      <c r="FQ249" s="37"/>
      <c r="FR249" s="37"/>
      <c r="FS249" s="37"/>
      <c r="FT249" s="37"/>
      <c r="FU249" s="37"/>
      <c r="FV249" s="37"/>
    </row>
    <row r="250" spans="1:178" ht="15" x14ac:dyDescent="0.2">
      <c r="A250" s="150" t="s">
        <v>118</v>
      </c>
      <c r="B250" s="129" t="s">
        <v>168</v>
      </c>
      <c r="C250" s="140" t="s">
        <v>52</v>
      </c>
      <c r="D250" s="114" t="s">
        <v>3</v>
      </c>
      <c r="E250" s="83">
        <v>0</v>
      </c>
      <c r="F250" s="83">
        <v>0</v>
      </c>
      <c r="G250" s="83">
        <v>0</v>
      </c>
      <c r="H250" s="83">
        <v>0</v>
      </c>
      <c r="I250" s="83">
        <v>0</v>
      </c>
      <c r="J250" s="83">
        <v>0</v>
      </c>
      <c r="K250" s="83">
        <v>0</v>
      </c>
      <c r="L250" s="151" t="s">
        <v>85</v>
      </c>
      <c r="M250" s="148"/>
    </row>
    <row r="251" spans="1:178" ht="45" x14ac:dyDescent="0.2">
      <c r="A251" s="150"/>
      <c r="B251" s="134"/>
      <c r="C251" s="140"/>
      <c r="D251" s="114" t="s">
        <v>1</v>
      </c>
      <c r="E251" s="83">
        <v>0</v>
      </c>
      <c r="F251" s="83">
        <v>0</v>
      </c>
      <c r="G251" s="84">
        <v>0</v>
      </c>
      <c r="H251" s="84">
        <v>0</v>
      </c>
      <c r="I251" s="84">
        <v>0</v>
      </c>
      <c r="J251" s="84">
        <v>0</v>
      </c>
      <c r="K251" s="84">
        <v>0</v>
      </c>
      <c r="L251" s="151"/>
      <c r="M251" s="148"/>
    </row>
    <row r="252" spans="1:178" ht="60" x14ac:dyDescent="0.2">
      <c r="A252" s="150"/>
      <c r="B252" s="134"/>
      <c r="C252" s="140"/>
      <c r="D252" s="114" t="s">
        <v>7</v>
      </c>
      <c r="E252" s="83">
        <v>0</v>
      </c>
      <c r="F252" s="83">
        <v>0</v>
      </c>
      <c r="G252" s="84">
        <v>0</v>
      </c>
      <c r="H252" s="84">
        <v>0</v>
      </c>
      <c r="I252" s="84">
        <v>0</v>
      </c>
      <c r="J252" s="84">
        <v>0</v>
      </c>
      <c r="K252" s="84">
        <v>0</v>
      </c>
      <c r="L252" s="151"/>
      <c r="M252" s="148"/>
    </row>
    <row r="253" spans="1:178" ht="75" x14ac:dyDescent="0.2">
      <c r="A253" s="150"/>
      <c r="B253" s="134"/>
      <c r="C253" s="140"/>
      <c r="D253" s="114" t="s">
        <v>15</v>
      </c>
      <c r="E253" s="83">
        <v>0</v>
      </c>
      <c r="F253" s="83">
        <v>0</v>
      </c>
      <c r="G253" s="84">
        <v>0</v>
      </c>
      <c r="H253" s="84">
        <v>0</v>
      </c>
      <c r="I253" s="84">
        <v>0</v>
      </c>
      <c r="J253" s="84">
        <v>0</v>
      </c>
      <c r="K253" s="84">
        <v>0</v>
      </c>
      <c r="L253" s="151"/>
      <c r="M253" s="148"/>
    </row>
    <row r="254" spans="1:178" ht="30" x14ac:dyDescent="0.2">
      <c r="A254" s="150"/>
      <c r="B254" s="135"/>
      <c r="C254" s="140"/>
      <c r="D254" s="114" t="s">
        <v>28</v>
      </c>
      <c r="E254" s="83">
        <v>0</v>
      </c>
      <c r="F254" s="83">
        <v>0</v>
      </c>
      <c r="G254" s="84">
        <v>0</v>
      </c>
      <c r="H254" s="84">
        <v>0</v>
      </c>
      <c r="I254" s="84">
        <v>0</v>
      </c>
      <c r="J254" s="84">
        <v>0</v>
      </c>
      <c r="K254" s="84">
        <v>0</v>
      </c>
      <c r="L254" s="151"/>
      <c r="M254" s="148"/>
    </row>
    <row r="255" spans="1:178" s="105" customFormat="1" ht="15" x14ac:dyDescent="0.2">
      <c r="A255" s="174" t="s">
        <v>193</v>
      </c>
      <c r="B255" s="129" t="s">
        <v>169</v>
      </c>
      <c r="C255" s="143" t="s">
        <v>52</v>
      </c>
      <c r="D255" s="114" t="s">
        <v>3</v>
      </c>
      <c r="E255" s="83">
        <v>0</v>
      </c>
      <c r="F255" s="83">
        <v>2157.6999999999998</v>
      </c>
      <c r="G255" s="83">
        <v>2157.6999999999998</v>
      </c>
      <c r="H255" s="83">
        <v>0</v>
      </c>
      <c r="I255" s="83">
        <v>0</v>
      </c>
      <c r="J255" s="83">
        <v>0</v>
      </c>
      <c r="K255" s="83">
        <v>0</v>
      </c>
      <c r="L255" s="151" t="s">
        <v>85</v>
      </c>
      <c r="M255" s="163"/>
      <c r="N255" s="37" t="s">
        <v>173</v>
      </c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37"/>
      <c r="BL255" s="37"/>
      <c r="BM255" s="37"/>
      <c r="BN255" s="37"/>
      <c r="BO255" s="37"/>
      <c r="BP255" s="37"/>
      <c r="BQ255" s="37"/>
      <c r="BR255" s="37"/>
      <c r="BS255" s="37"/>
      <c r="BT255" s="37"/>
      <c r="BU255" s="37"/>
      <c r="BV255" s="37"/>
      <c r="BW255" s="37"/>
      <c r="BX255" s="37"/>
      <c r="BY255" s="37"/>
      <c r="BZ255" s="37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7"/>
      <c r="CL255" s="37"/>
      <c r="CM255" s="37"/>
      <c r="CN255" s="37"/>
      <c r="CO255" s="37"/>
      <c r="CP255" s="37"/>
      <c r="CQ255" s="37"/>
      <c r="CR255" s="37"/>
      <c r="CS255" s="37"/>
      <c r="CT255" s="37"/>
      <c r="CU255" s="37"/>
      <c r="CV255" s="37"/>
      <c r="CW255" s="37"/>
      <c r="CX255" s="37"/>
      <c r="CY255" s="37"/>
      <c r="CZ255" s="37"/>
      <c r="DA255" s="37"/>
      <c r="DB255" s="37"/>
      <c r="DC255" s="37"/>
      <c r="DD255" s="37"/>
      <c r="DE255" s="37"/>
      <c r="DF255" s="37"/>
      <c r="DG255" s="37"/>
      <c r="DH255" s="37"/>
      <c r="DI255" s="37"/>
      <c r="DJ255" s="37"/>
      <c r="DK255" s="37"/>
      <c r="DL255" s="37"/>
      <c r="DM255" s="37"/>
      <c r="DN255" s="37"/>
      <c r="DO255" s="37"/>
      <c r="DP255" s="37"/>
      <c r="DQ255" s="37"/>
      <c r="DR255" s="37"/>
      <c r="DS255" s="37"/>
      <c r="DT255" s="37"/>
      <c r="DU255" s="37"/>
      <c r="DV255" s="37"/>
      <c r="DW255" s="37"/>
      <c r="DX255" s="37"/>
      <c r="DY255" s="37"/>
      <c r="DZ255" s="37"/>
      <c r="EA255" s="37"/>
      <c r="EB255" s="37"/>
      <c r="EC255" s="37"/>
      <c r="ED255" s="37"/>
      <c r="EE255" s="37"/>
      <c r="EF255" s="37"/>
      <c r="EG255" s="37"/>
      <c r="EH255" s="37"/>
      <c r="EI255" s="37"/>
      <c r="EJ255" s="37"/>
      <c r="EK255" s="37"/>
      <c r="EL255" s="37"/>
      <c r="EM255" s="37"/>
      <c r="EN255" s="37"/>
      <c r="EO255" s="37"/>
      <c r="EP255" s="37"/>
      <c r="EQ255" s="37"/>
      <c r="ER255" s="37"/>
      <c r="ES255" s="37"/>
      <c r="ET255" s="37"/>
      <c r="EU255" s="37"/>
      <c r="EV255" s="37"/>
      <c r="EW255" s="37"/>
      <c r="EX255" s="37"/>
      <c r="EY255" s="37"/>
      <c r="EZ255" s="37"/>
      <c r="FA255" s="37"/>
      <c r="FB255" s="37"/>
      <c r="FC255" s="37"/>
      <c r="FD255" s="37"/>
      <c r="FE255" s="37"/>
      <c r="FF255" s="37"/>
      <c r="FG255" s="37"/>
      <c r="FH255" s="37"/>
      <c r="FI255" s="37"/>
      <c r="FJ255" s="37"/>
      <c r="FK255" s="37"/>
      <c r="FL255" s="37"/>
      <c r="FM255" s="37"/>
      <c r="FN255" s="37"/>
      <c r="FO255" s="37"/>
      <c r="FP255" s="37"/>
      <c r="FQ255" s="37"/>
      <c r="FR255" s="37"/>
      <c r="FS255" s="37"/>
      <c r="FT255" s="37"/>
      <c r="FU255" s="37"/>
      <c r="FV255" s="37"/>
    </row>
    <row r="256" spans="1:178" s="105" customFormat="1" ht="45" x14ac:dyDescent="0.2">
      <c r="A256" s="175"/>
      <c r="B256" s="134"/>
      <c r="C256" s="144"/>
      <c r="D256" s="114" t="s">
        <v>1</v>
      </c>
      <c r="E256" s="83">
        <v>0</v>
      </c>
      <c r="F256" s="83">
        <v>0</v>
      </c>
      <c r="G256" s="84">
        <v>0</v>
      </c>
      <c r="H256" s="84">
        <v>0</v>
      </c>
      <c r="I256" s="84">
        <v>0</v>
      </c>
      <c r="J256" s="84">
        <v>0</v>
      </c>
      <c r="K256" s="84">
        <v>0</v>
      </c>
      <c r="L256" s="151"/>
      <c r="M256" s="219"/>
      <c r="N256" s="37" t="s">
        <v>175</v>
      </c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37"/>
      <c r="BL256" s="37"/>
      <c r="BM256" s="37"/>
      <c r="BN256" s="37"/>
      <c r="BO256" s="37"/>
      <c r="BP256" s="37"/>
      <c r="BQ256" s="37"/>
      <c r="BR256" s="37"/>
      <c r="BS256" s="37"/>
      <c r="BT256" s="37"/>
      <c r="BU256" s="37"/>
      <c r="BV256" s="37"/>
      <c r="BW256" s="37"/>
      <c r="BX256" s="37"/>
      <c r="BY256" s="37"/>
      <c r="BZ256" s="37"/>
      <c r="CA256" s="37"/>
      <c r="CB256" s="37"/>
      <c r="CC256" s="37"/>
      <c r="CD256" s="37"/>
      <c r="CE256" s="37"/>
      <c r="CF256" s="37"/>
      <c r="CG256" s="37"/>
      <c r="CH256" s="37"/>
      <c r="CI256" s="37"/>
      <c r="CJ256" s="37"/>
      <c r="CK256" s="37"/>
      <c r="CL256" s="37"/>
      <c r="CM256" s="37"/>
      <c r="CN256" s="37"/>
      <c r="CO256" s="37"/>
      <c r="CP256" s="37"/>
      <c r="CQ256" s="37"/>
      <c r="CR256" s="37"/>
      <c r="CS256" s="37"/>
      <c r="CT256" s="37"/>
      <c r="CU256" s="37"/>
      <c r="CV256" s="37"/>
      <c r="CW256" s="37"/>
      <c r="CX256" s="37"/>
      <c r="CY256" s="37"/>
      <c r="CZ256" s="37"/>
      <c r="DA256" s="37"/>
      <c r="DB256" s="37"/>
      <c r="DC256" s="37"/>
      <c r="DD256" s="37"/>
      <c r="DE256" s="37"/>
      <c r="DF256" s="37"/>
      <c r="DG256" s="37"/>
      <c r="DH256" s="37"/>
      <c r="DI256" s="37"/>
      <c r="DJ256" s="37"/>
      <c r="DK256" s="37"/>
      <c r="DL256" s="37"/>
      <c r="DM256" s="37"/>
      <c r="DN256" s="37"/>
      <c r="DO256" s="37"/>
      <c r="DP256" s="37"/>
      <c r="DQ256" s="37"/>
      <c r="DR256" s="37"/>
      <c r="DS256" s="37"/>
      <c r="DT256" s="37"/>
      <c r="DU256" s="37"/>
      <c r="DV256" s="37"/>
      <c r="DW256" s="37"/>
      <c r="DX256" s="37"/>
      <c r="DY256" s="37"/>
      <c r="DZ256" s="37"/>
      <c r="EA256" s="37"/>
      <c r="EB256" s="37"/>
      <c r="EC256" s="37"/>
      <c r="ED256" s="37"/>
      <c r="EE256" s="37"/>
      <c r="EF256" s="37"/>
      <c r="EG256" s="37"/>
      <c r="EH256" s="37"/>
      <c r="EI256" s="37"/>
      <c r="EJ256" s="37"/>
      <c r="EK256" s="37"/>
      <c r="EL256" s="37"/>
      <c r="EM256" s="37"/>
      <c r="EN256" s="37"/>
      <c r="EO256" s="37"/>
      <c r="EP256" s="37"/>
      <c r="EQ256" s="37"/>
      <c r="ER256" s="37"/>
      <c r="ES256" s="37"/>
      <c r="ET256" s="37"/>
      <c r="EU256" s="37"/>
      <c r="EV256" s="37"/>
      <c r="EW256" s="37"/>
      <c r="EX256" s="37"/>
      <c r="EY256" s="37"/>
      <c r="EZ256" s="37"/>
      <c r="FA256" s="37"/>
      <c r="FB256" s="37"/>
      <c r="FC256" s="37"/>
      <c r="FD256" s="37"/>
      <c r="FE256" s="37"/>
      <c r="FF256" s="37"/>
      <c r="FG256" s="37"/>
      <c r="FH256" s="37"/>
      <c r="FI256" s="37"/>
      <c r="FJ256" s="37"/>
      <c r="FK256" s="37"/>
      <c r="FL256" s="37"/>
      <c r="FM256" s="37"/>
      <c r="FN256" s="37"/>
      <c r="FO256" s="37"/>
      <c r="FP256" s="37"/>
      <c r="FQ256" s="37"/>
      <c r="FR256" s="37"/>
      <c r="FS256" s="37"/>
      <c r="FT256" s="37"/>
      <c r="FU256" s="37"/>
      <c r="FV256" s="37"/>
    </row>
    <row r="257" spans="1:178" s="105" customFormat="1" ht="60" x14ac:dyDescent="0.2">
      <c r="A257" s="175"/>
      <c r="B257" s="134"/>
      <c r="C257" s="144"/>
      <c r="D257" s="114" t="s">
        <v>7</v>
      </c>
      <c r="E257" s="83">
        <v>0</v>
      </c>
      <c r="F257" s="83">
        <v>0</v>
      </c>
      <c r="G257" s="84">
        <v>0</v>
      </c>
      <c r="H257" s="84">
        <v>0</v>
      </c>
      <c r="I257" s="84">
        <v>0</v>
      </c>
      <c r="J257" s="84">
        <v>0</v>
      </c>
      <c r="K257" s="84">
        <v>0</v>
      </c>
      <c r="L257" s="151"/>
      <c r="M257" s="219"/>
      <c r="N257" s="37" t="s">
        <v>176</v>
      </c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37"/>
      <c r="BL257" s="37"/>
      <c r="BM257" s="37"/>
      <c r="BN257" s="37"/>
      <c r="BO257" s="37"/>
      <c r="BP257" s="37"/>
      <c r="BQ257" s="37"/>
      <c r="BR257" s="37"/>
      <c r="BS257" s="37"/>
      <c r="BT257" s="37"/>
      <c r="BU257" s="37"/>
      <c r="BV257" s="37"/>
      <c r="BW257" s="37"/>
      <c r="BX257" s="37"/>
      <c r="BY257" s="37"/>
      <c r="BZ257" s="37"/>
      <c r="CA257" s="37"/>
      <c r="CB257" s="37"/>
      <c r="CC257" s="37"/>
      <c r="CD257" s="37"/>
      <c r="CE257" s="37"/>
      <c r="CF257" s="37"/>
      <c r="CG257" s="37"/>
      <c r="CH257" s="37"/>
      <c r="CI257" s="37"/>
      <c r="CJ257" s="37"/>
      <c r="CK257" s="37"/>
      <c r="CL257" s="37"/>
      <c r="CM257" s="37"/>
      <c r="CN257" s="37"/>
      <c r="CO257" s="37"/>
      <c r="CP257" s="37"/>
      <c r="CQ257" s="37"/>
      <c r="CR257" s="37"/>
      <c r="CS257" s="37"/>
      <c r="CT257" s="37"/>
      <c r="CU257" s="37"/>
      <c r="CV257" s="37"/>
      <c r="CW257" s="37"/>
      <c r="CX257" s="37"/>
      <c r="CY257" s="37"/>
      <c r="CZ257" s="37"/>
      <c r="DA257" s="37"/>
      <c r="DB257" s="37"/>
      <c r="DC257" s="37"/>
      <c r="DD257" s="37"/>
      <c r="DE257" s="37"/>
      <c r="DF257" s="37"/>
      <c r="DG257" s="37"/>
      <c r="DH257" s="37"/>
      <c r="DI257" s="37"/>
      <c r="DJ257" s="37"/>
      <c r="DK257" s="37"/>
      <c r="DL257" s="37"/>
      <c r="DM257" s="37"/>
      <c r="DN257" s="37"/>
      <c r="DO257" s="37"/>
      <c r="DP257" s="37"/>
      <c r="DQ257" s="37"/>
      <c r="DR257" s="37"/>
      <c r="DS257" s="37"/>
      <c r="DT257" s="37"/>
      <c r="DU257" s="37"/>
      <c r="DV257" s="37"/>
      <c r="DW257" s="37"/>
      <c r="DX257" s="37"/>
      <c r="DY257" s="37"/>
      <c r="DZ257" s="37"/>
      <c r="EA257" s="37"/>
      <c r="EB257" s="37"/>
      <c r="EC257" s="37"/>
      <c r="ED257" s="37"/>
      <c r="EE257" s="37"/>
      <c r="EF257" s="37"/>
      <c r="EG257" s="37"/>
      <c r="EH257" s="37"/>
      <c r="EI257" s="37"/>
      <c r="EJ257" s="37"/>
      <c r="EK257" s="37"/>
      <c r="EL257" s="37"/>
      <c r="EM257" s="37"/>
      <c r="EN257" s="37"/>
      <c r="EO257" s="37"/>
      <c r="EP257" s="37"/>
      <c r="EQ257" s="37"/>
      <c r="ER257" s="37"/>
      <c r="ES257" s="37"/>
      <c r="ET257" s="37"/>
      <c r="EU257" s="37"/>
      <c r="EV257" s="37"/>
      <c r="EW257" s="37"/>
      <c r="EX257" s="37"/>
      <c r="EY257" s="37"/>
      <c r="EZ257" s="37"/>
      <c r="FA257" s="37"/>
      <c r="FB257" s="37"/>
      <c r="FC257" s="37"/>
      <c r="FD257" s="37"/>
      <c r="FE257" s="37"/>
      <c r="FF257" s="37"/>
      <c r="FG257" s="37"/>
      <c r="FH257" s="37"/>
      <c r="FI257" s="37"/>
      <c r="FJ257" s="37"/>
      <c r="FK257" s="37"/>
      <c r="FL257" s="37"/>
      <c r="FM257" s="37"/>
      <c r="FN257" s="37"/>
      <c r="FO257" s="37"/>
      <c r="FP257" s="37"/>
      <c r="FQ257" s="37"/>
      <c r="FR257" s="37"/>
      <c r="FS257" s="37"/>
      <c r="FT257" s="37"/>
      <c r="FU257" s="37"/>
      <c r="FV257" s="37"/>
    </row>
    <row r="258" spans="1:178" s="105" customFormat="1" ht="75" x14ac:dyDescent="0.2">
      <c r="A258" s="175"/>
      <c r="B258" s="134"/>
      <c r="C258" s="144"/>
      <c r="D258" s="114" t="s">
        <v>15</v>
      </c>
      <c r="E258" s="83">
        <v>0</v>
      </c>
      <c r="F258" s="83">
        <v>2157.6999999999998</v>
      </c>
      <c r="G258" s="84">
        <v>2157.6999999999998</v>
      </c>
      <c r="H258" s="84">
        <v>0</v>
      </c>
      <c r="I258" s="84">
        <v>0</v>
      </c>
      <c r="J258" s="84">
        <v>0</v>
      </c>
      <c r="K258" s="84">
        <v>0</v>
      </c>
      <c r="L258" s="151"/>
      <c r="M258" s="219"/>
      <c r="N258" s="37" t="s">
        <v>201</v>
      </c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  <c r="BD258" s="37"/>
      <c r="BE258" s="37"/>
      <c r="BF258" s="37"/>
      <c r="BG258" s="37"/>
      <c r="BH258" s="37"/>
      <c r="BI258" s="37"/>
      <c r="BJ258" s="37"/>
      <c r="BK258" s="37"/>
      <c r="BL258" s="37"/>
      <c r="BM258" s="37"/>
      <c r="BN258" s="37"/>
      <c r="BO258" s="37"/>
      <c r="BP258" s="37"/>
      <c r="BQ258" s="37"/>
      <c r="BR258" s="37"/>
      <c r="BS258" s="37"/>
      <c r="BT258" s="37"/>
      <c r="BU258" s="37"/>
      <c r="BV258" s="37"/>
      <c r="BW258" s="37"/>
      <c r="BX258" s="37"/>
      <c r="BY258" s="37"/>
      <c r="BZ258" s="37"/>
      <c r="CA258" s="37"/>
      <c r="CB258" s="37"/>
      <c r="CC258" s="37"/>
      <c r="CD258" s="37"/>
      <c r="CE258" s="37"/>
      <c r="CF258" s="37"/>
      <c r="CG258" s="37"/>
      <c r="CH258" s="37"/>
      <c r="CI258" s="37"/>
      <c r="CJ258" s="37"/>
      <c r="CK258" s="37"/>
      <c r="CL258" s="37"/>
      <c r="CM258" s="37"/>
      <c r="CN258" s="37"/>
      <c r="CO258" s="37"/>
      <c r="CP258" s="37"/>
      <c r="CQ258" s="37"/>
      <c r="CR258" s="37"/>
      <c r="CS258" s="37"/>
      <c r="CT258" s="37"/>
      <c r="CU258" s="37"/>
      <c r="CV258" s="37"/>
      <c r="CW258" s="37"/>
      <c r="CX258" s="37"/>
      <c r="CY258" s="37"/>
      <c r="CZ258" s="37"/>
      <c r="DA258" s="37"/>
      <c r="DB258" s="37"/>
      <c r="DC258" s="37"/>
      <c r="DD258" s="37"/>
      <c r="DE258" s="37"/>
      <c r="DF258" s="37"/>
      <c r="DG258" s="37"/>
      <c r="DH258" s="37"/>
      <c r="DI258" s="37"/>
      <c r="DJ258" s="37"/>
      <c r="DK258" s="37"/>
      <c r="DL258" s="37"/>
      <c r="DM258" s="37"/>
      <c r="DN258" s="37"/>
      <c r="DO258" s="37"/>
      <c r="DP258" s="37"/>
      <c r="DQ258" s="37"/>
      <c r="DR258" s="37"/>
      <c r="DS258" s="37"/>
      <c r="DT258" s="37"/>
      <c r="DU258" s="37"/>
      <c r="DV258" s="37"/>
      <c r="DW258" s="37"/>
      <c r="DX258" s="37"/>
      <c r="DY258" s="37"/>
      <c r="DZ258" s="37"/>
      <c r="EA258" s="37"/>
      <c r="EB258" s="37"/>
      <c r="EC258" s="37"/>
      <c r="ED258" s="37"/>
      <c r="EE258" s="37"/>
      <c r="EF258" s="37"/>
      <c r="EG258" s="37"/>
      <c r="EH258" s="37"/>
      <c r="EI258" s="37"/>
      <c r="EJ258" s="37"/>
      <c r="EK258" s="37"/>
      <c r="EL258" s="37"/>
      <c r="EM258" s="37"/>
      <c r="EN258" s="37"/>
      <c r="EO258" s="37"/>
      <c r="EP258" s="37"/>
      <c r="EQ258" s="37"/>
      <c r="ER258" s="37"/>
      <c r="ES258" s="37"/>
      <c r="ET258" s="37"/>
      <c r="EU258" s="37"/>
      <c r="EV258" s="37"/>
      <c r="EW258" s="37"/>
      <c r="EX258" s="37"/>
      <c r="EY258" s="37"/>
      <c r="EZ258" s="37"/>
      <c r="FA258" s="37"/>
      <c r="FB258" s="37"/>
      <c r="FC258" s="37"/>
      <c r="FD258" s="37"/>
      <c r="FE258" s="37"/>
      <c r="FF258" s="37"/>
      <c r="FG258" s="37"/>
      <c r="FH258" s="37"/>
      <c r="FI258" s="37"/>
      <c r="FJ258" s="37"/>
      <c r="FK258" s="37"/>
      <c r="FL258" s="37"/>
      <c r="FM258" s="37"/>
      <c r="FN258" s="37"/>
      <c r="FO258" s="37"/>
      <c r="FP258" s="37"/>
      <c r="FQ258" s="37"/>
      <c r="FR258" s="37"/>
      <c r="FS258" s="37"/>
      <c r="FT258" s="37"/>
      <c r="FU258" s="37"/>
      <c r="FV258" s="37"/>
    </row>
    <row r="259" spans="1:178" s="105" customFormat="1" ht="30" x14ac:dyDescent="0.2">
      <c r="A259" s="176"/>
      <c r="B259" s="135"/>
      <c r="C259" s="145"/>
      <c r="D259" s="114" t="s">
        <v>28</v>
      </c>
      <c r="E259" s="83">
        <v>0</v>
      </c>
      <c r="F259" s="83">
        <v>0</v>
      </c>
      <c r="G259" s="84">
        <v>0</v>
      </c>
      <c r="H259" s="84">
        <v>0</v>
      </c>
      <c r="I259" s="84">
        <v>0</v>
      </c>
      <c r="J259" s="84">
        <v>0</v>
      </c>
      <c r="K259" s="84">
        <v>0</v>
      </c>
      <c r="L259" s="151"/>
      <c r="M259" s="220"/>
      <c r="N259" s="37" t="s">
        <v>226</v>
      </c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37"/>
      <c r="BL259" s="37"/>
      <c r="BM259" s="37"/>
      <c r="BN259" s="37"/>
      <c r="BO259" s="37"/>
      <c r="BP259" s="37"/>
      <c r="BQ259" s="37"/>
      <c r="BR259" s="37"/>
      <c r="BS259" s="37"/>
      <c r="BT259" s="37"/>
      <c r="BU259" s="37"/>
      <c r="BV259" s="37"/>
      <c r="BW259" s="37"/>
      <c r="BX259" s="37"/>
      <c r="BY259" s="37"/>
      <c r="BZ259" s="37"/>
      <c r="CA259" s="37"/>
      <c r="CB259" s="37"/>
      <c r="CC259" s="37"/>
      <c r="CD259" s="37"/>
      <c r="CE259" s="37"/>
      <c r="CF259" s="37"/>
      <c r="CG259" s="37"/>
      <c r="CH259" s="37"/>
      <c r="CI259" s="37"/>
      <c r="CJ259" s="37"/>
      <c r="CK259" s="37"/>
      <c r="CL259" s="37"/>
      <c r="CM259" s="37"/>
      <c r="CN259" s="37"/>
      <c r="CO259" s="37"/>
      <c r="CP259" s="37"/>
      <c r="CQ259" s="37"/>
      <c r="CR259" s="37"/>
      <c r="CS259" s="37"/>
      <c r="CT259" s="37"/>
      <c r="CU259" s="37"/>
      <c r="CV259" s="37"/>
      <c r="CW259" s="37"/>
      <c r="CX259" s="37"/>
      <c r="CY259" s="37"/>
      <c r="CZ259" s="37"/>
      <c r="DA259" s="37"/>
      <c r="DB259" s="37"/>
      <c r="DC259" s="37"/>
      <c r="DD259" s="37"/>
      <c r="DE259" s="37"/>
      <c r="DF259" s="37"/>
      <c r="DG259" s="37"/>
      <c r="DH259" s="37"/>
      <c r="DI259" s="37"/>
      <c r="DJ259" s="37"/>
      <c r="DK259" s="37"/>
      <c r="DL259" s="37"/>
      <c r="DM259" s="37"/>
      <c r="DN259" s="37"/>
      <c r="DO259" s="37"/>
      <c r="DP259" s="37"/>
      <c r="DQ259" s="37"/>
      <c r="DR259" s="37"/>
      <c r="DS259" s="37"/>
      <c r="DT259" s="37"/>
      <c r="DU259" s="37"/>
      <c r="DV259" s="37"/>
      <c r="DW259" s="37"/>
      <c r="DX259" s="37"/>
      <c r="DY259" s="37"/>
      <c r="DZ259" s="37"/>
      <c r="EA259" s="37"/>
      <c r="EB259" s="37"/>
      <c r="EC259" s="37"/>
      <c r="ED259" s="37"/>
      <c r="EE259" s="37"/>
      <c r="EF259" s="37"/>
      <c r="EG259" s="37"/>
      <c r="EH259" s="37"/>
      <c r="EI259" s="37"/>
      <c r="EJ259" s="37"/>
      <c r="EK259" s="37"/>
      <c r="EL259" s="37"/>
      <c r="EM259" s="37"/>
      <c r="EN259" s="37"/>
      <c r="EO259" s="37"/>
      <c r="EP259" s="37"/>
      <c r="EQ259" s="37"/>
      <c r="ER259" s="37"/>
      <c r="ES259" s="37"/>
      <c r="ET259" s="37"/>
      <c r="EU259" s="37"/>
      <c r="EV259" s="37"/>
      <c r="EW259" s="37"/>
      <c r="EX259" s="37"/>
      <c r="EY259" s="37"/>
      <c r="EZ259" s="37"/>
      <c r="FA259" s="37"/>
      <c r="FB259" s="37"/>
      <c r="FC259" s="37"/>
      <c r="FD259" s="37"/>
      <c r="FE259" s="37"/>
      <c r="FF259" s="37"/>
      <c r="FG259" s="37"/>
      <c r="FH259" s="37"/>
      <c r="FI259" s="37"/>
      <c r="FJ259" s="37"/>
      <c r="FK259" s="37"/>
      <c r="FL259" s="37"/>
      <c r="FM259" s="37"/>
      <c r="FN259" s="37"/>
      <c r="FO259" s="37"/>
      <c r="FP259" s="37"/>
      <c r="FQ259" s="37"/>
      <c r="FR259" s="37"/>
      <c r="FS259" s="37"/>
      <c r="FT259" s="37"/>
      <c r="FU259" s="37"/>
      <c r="FV259" s="37"/>
    </row>
    <row r="260" spans="1:178" s="105" customFormat="1" ht="14.25" x14ac:dyDescent="0.2">
      <c r="A260" s="185"/>
      <c r="B260" s="167" t="s">
        <v>89</v>
      </c>
      <c r="C260" s="167"/>
      <c r="D260" s="66" t="s">
        <v>3</v>
      </c>
      <c r="E260" s="74">
        <v>0</v>
      </c>
      <c r="F260" s="74">
        <f>G260+H260+I260+J260+K260</f>
        <v>2157.6999999999998</v>
      </c>
      <c r="G260" s="74">
        <v>2157.6999999999998</v>
      </c>
      <c r="H260" s="74">
        <f t="shared" ref="G260:K264" si="33">H245</f>
        <v>0</v>
      </c>
      <c r="I260" s="74">
        <f t="shared" si="33"/>
        <v>0</v>
      </c>
      <c r="J260" s="74">
        <f t="shared" si="33"/>
        <v>0</v>
      </c>
      <c r="K260" s="74">
        <f t="shared" si="33"/>
        <v>0</v>
      </c>
      <c r="L260" s="168"/>
      <c r="M260" s="168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  <c r="AX260" s="37"/>
      <c r="AY260" s="37"/>
      <c r="AZ260" s="37"/>
      <c r="BA260" s="37"/>
      <c r="BB260" s="37"/>
      <c r="BC260" s="37"/>
      <c r="BD260" s="37"/>
      <c r="BE260" s="37"/>
      <c r="BF260" s="37"/>
      <c r="BG260" s="37"/>
      <c r="BH260" s="37"/>
      <c r="BI260" s="37"/>
      <c r="BJ260" s="37"/>
      <c r="BK260" s="37"/>
      <c r="BL260" s="37"/>
      <c r="BM260" s="37"/>
      <c r="BN260" s="37"/>
      <c r="BO260" s="37"/>
      <c r="BP260" s="37"/>
      <c r="BQ260" s="37"/>
      <c r="BR260" s="37"/>
      <c r="BS260" s="37"/>
      <c r="BT260" s="37"/>
      <c r="BU260" s="37"/>
      <c r="BV260" s="37"/>
      <c r="BW260" s="37"/>
      <c r="BX260" s="37"/>
      <c r="BY260" s="37"/>
      <c r="BZ260" s="37"/>
      <c r="CA260" s="37"/>
      <c r="CB260" s="37"/>
      <c r="CC260" s="37"/>
      <c r="CD260" s="37"/>
      <c r="CE260" s="37"/>
      <c r="CF260" s="37"/>
      <c r="CG260" s="37"/>
      <c r="CH260" s="37"/>
      <c r="CI260" s="37"/>
      <c r="CJ260" s="37"/>
      <c r="CK260" s="37"/>
      <c r="CL260" s="37"/>
      <c r="CM260" s="37"/>
      <c r="CN260" s="37"/>
      <c r="CO260" s="37"/>
      <c r="CP260" s="37"/>
      <c r="CQ260" s="37"/>
      <c r="CR260" s="37"/>
      <c r="CS260" s="37"/>
      <c r="CT260" s="37"/>
      <c r="CU260" s="37"/>
      <c r="CV260" s="37"/>
      <c r="CW260" s="37"/>
      <c r="CX260" s="37"/>
      <c r="CY260" s="37"/>
      <c r="CZ260" s="37"/>
      <c r="DA260" s="37"/>
      <c r="DB260" s="37"/>
      <c r="DC260" s="37"/>
      <c r="DD260" s="37"/>
      <c r="DE260" s="37"/>
      <c r="DF260" s="37"/>
      <c r="DG260" s="37"/>
      <c r="DH260" s="37"/>
      <c r="DI260" s="37"/>
      <c r="DJ260" s="37"/>
      <c r="DK260" s="37"/>
      <c r="DL260" s="37"/>
      <c r="DM260" s="37"/>
      <c r="DN260" s="37"/>
      <c r="DO260" s="37"/>
      <c r="DP260" s="37"/>
      <c r="DQ260" s="37"/>
      <c r="DR260" s="37"/>
      <c r="DS260" s="37"/>
      <c r="DT260" s="37"/>
      <c r="DU260" s="37"/>
      <c r="DV260" s="37"/>
      <c r="DW260" s="37"/>
      <c r="DX260" s="37"/>
      <c r="DY260" s="37"/>
      <c r="DZ260" s="37"/>
      <c r="EA260" s="37"/>
      <c r="EB260" s="37"/>
      <c r="EC260" s="37"/>
      <c r="ED260" s="37"/>
      <c r="EE260" s="37"/>
      <c r="EF260" s="37"/>
      <c r="EG260" s="37"/>
      <c r="EH260" s="37"/>
      <c r="EI260" s="37"/>
      <c r="EJ260" s="37"/>
      <c r="EK260" s="37"/>
      <c r="EL260" s="37"/>
      <c r="EM260" s="37"/>
      <c r="EN260" s="37"/>
      <c r="EO260" s="37"/>
      <c r="EP260" s="37"/>
      <c r="EQ260" s="37"/>
      <c r="ER260" s="37"/>
      <c r="ES260" s="37"/>
      <c r="ET260" s="37"/>
      <c r="EU260" s="37"/>
      <c r="EV260" s="37"/>
      <c r="EW260" s="37"/>
      <c r="EX260" s="37"/>
      <c r="EY260" s="37"/>
      <c r="EZ260" s="37"/>
      <c r="FA260" s="37"/>
      <c r="FB260" s="37"/>
      <c r="FC260" s="37"/>
      <c r="FD260" s="37"/>
      <c r="FE260" s="37"/>
      <c r="FF260" s="37"/>
      <c r="FG260" s="37"/>
      <c r="FH260" s="37"/>
      <c r="FI260" s="37"/>
      <c r="FJ260" s="37"/>
      <c r="FK260" s="37"/>
      <c r="FL260" s="37"/>
      <c r="FM260" s="37"/>
      <c r="FN260" s="37"/>
      <c r="FO260" s="37"/>
      <c r="FP260" s="37"/>
      <c r="FQ260" s="37"/>
      <c r="FR260" s="37"/>
      <c r="FS260" s="37"/>
      <c r="FT260" s="37"/>
      <c r="FU260" s="37"/>
      <c r="FV260" s="37"/>
    </row>
    <row r="261" spans="1:178" s="105" customFormat="1" ht="42.75" x14ac:dyDescent="0.2">
      <c r="A261" s="185"/>
      <c r="B261" s="167"/>
      <c r="C261" s="167"/>
      <c r="D261" s="66" t="s">
        <v>1</v>
      </c>
      <c r="E261" s="74">
        <v>0</v>
      </c>
      <c r="F261" s="74">
        <f>G261+H261+I261+J261+K261</f>
        <v>0</v>
      </c>
      <c r="G261" s="74">
        <f t="shared" si="33"/>
        <v>0</v>
      </c>
      <c r="H261" s="74">
        <f t="shared" si="33"/>
        <v>0</v>
      </c>
      <c r="I261" s="74">
        <f t="shared" si="33"/>
        <v>0</v>
      </c>
      <c r="J261" s="74">
        <f t="shared" si="33"/>
        <v>0</v>
      </c>
      <c r="K261" s="74">
        <f t="shared" si="33"/>
        <v>0</v>
      </c>
      <c r="L261" s="168"/>
      <c r="M261" s="168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7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37"/>
      <c r="CF261" s="37"/>
      <c r="CG261" s="37"/>
      <c r="CH261" s="37"/>
      <c r="CI261" s="37"/>
      <c r="CJ261" s="37"/>
      <c r="CK261" s="37"/>
      <c r="CL261" s="37"/>
      <c r="CM261" s="37"/>
      <c r="CN261" s="37"/>
      <c r="CO261" s="37"/>
      <c r="CP261" s="37"/>
      <c r="CQ261" s="37"/>
      <c r="CR261" s="37"/>
      <c r="CS261" s="37"/>
      <c r="CT261" s="37"/>
      <c r="CU261" s="37"/>
      <c r="CV261" s="37"/>
      <c r="CW261" s="37"/>
      <c r="CX261" s="37"/>
      <c r="CY261" s="37"/>
      <c r="CZ261" s="37"/>
      <c r="DA261" s="37"/>
      <c r="DB261" s="37"/>
      <c r="DC261" s="37"/>
      <c r="DD261" s="37"/>
      <c r="DE261" s="37"/>
      <c r="DF261" s="37"/>
      <c r="DG261" s="37"/>
      <c r="DH261" s="37"/>
      <c r="DI261" s="37"/>
      <c r="DJ261" s="37"/>
      <c r="DK261" s="37"/>
      <c r="DL261" s="37"/>
      <c r="DM261" s="37"/>
      <c r="DN261" s="37"/>
      <c r="DO261" s="37"/>
      <c r="DP261" s="37"/>
      <c r="DQ261" s="37"/>
      <c r="DR261" s="37"/>
      <c r="DS261" s="37"/>
      <c r="DT261" s="37"/>
      <c r="DU261" s="37"/>
      <c r="DV261" s="37"/>
      <c r="DW261" s="37"/>
      <c r="DX261" s="37"/>
      <c r="DY261" s="37"/>
      <c r="DZ261" s="37"/>
      <c r="EA261" s="37"/>
      <c r="EB261" s="37"/>
      <c r="EC261" s="37"/>
      <c r="ED261" s="37"/>
      <c r="EE261" s="37"/>
      <c r="EF261" s="37"/>
      <c r="EG261" s="37"/>
      <c r="EH261" s="37"/>
      <c r="EI261" s="37"/>
      <c r="EJ261" s="37"/>
      <c r="EK261" s="37"/>
      <c r="EL261" s="37"/>
      <c r="EM261" s="37"/>
      <c r="EN261" s="37"/>
      <c r="EO261" s="37"/>
      <c r="EP261" s="37"/>
      <c r="EQ261" s="37"/>
      <c r="ER261" s="37"/>
      <c r="ES261" s="37"/>
      <c r="ET261" s="37"/>
      <c r="EU261" s="37"/>
      <c r="EV261" s="37"/>
      <c r="EW261" s="37"/>
      <c r="EX261" s="37"/>
      <c r="EY261" s="37"/>
      <c r="EZ261" s="37"/>
      <c r="FA261" s="37"/>
      <c r="FB261" s="37"/>
      <c r="FC261" s="37"/>
      <c r="FD261" s="37"/>
      <c r="FE261" s="37"/>
      <c r="FF261" s="37"/>
      <c r="FG261" s="37"/>
      <c r="FH261" s="37"/>
      <c r="FI261" s="37"/>
      <c r="FJ261" s="37"/>
      <c r="FK261" s="37"/>
      <c r="FL261" s="37"/>
      <c r="FM261" s="37"/>
      <c r="FN261" s="37"/>
      <c r="FO261" s="37"/>
      <c r="FP261" s="37"/>
      <c r="FQ261" s="37"/>
      <c r="FR261" s="37"/>
      <c r="FS261" s="37"/>
      <c r="FT261" s="37"/>
      <c r="FU261" s="37"/>
      <c r="FV261" s="37"/>
    </row>
    <row r="262" spans="1:178" s="105" customFormat="1" ht="57" x14ac:dyDescent="0.2">
      <c r="A262" s="185"/>
      <c r="B262" s="167"/>
      <c r="C262" s="167"/>
      <c r="D262" s="66" t="s">
        <v>7</v>
      </c>
      <c r="E262" s="74">
        <f>E247</f>
        <v>0</v>
      </c>
      <c r="F262" s="74">
        <f>G262+H262+I262+J262+K262</f>
        <v>0</v>
      </c>
      <c r="G262" s="74">
        <f t="shared" si="33"/>
        <v>0</v>
      </c>
      <c r="H262" s="74">
        <f t="shared" si="33"/>
        <v>0</v>
      </c>
      <c r="I262" s="74">
        <f t="shared" si="33"/>
        <v>0</v>
      </c>
      <c r="J262" s="74">
        <f t="shared" si="33"/>
        <v>0</v>
      </c>
      <c r="K262" s="74">
        <f t="shared" si="33"/>
        <v>0</v>
      </c>
      <c r="L262" s="168"/>
      <c r="M262" s="168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7"/>
      <c r="AO262" s="37"/>
      <c r="AP262" s="37"/>
      <c r="AQ262" s="37"/>
      <c r="AR262" s="37"/>
      <c r="AS262" s="37"/>
      <c r="AT262" s="37"/>
      <c r="AU262" s="37"/>
      <c r="AV262" s="37"/>
      <c r="AW262" s="37"/>
      <c r="AX262" s="37"/>
      <c r="AY262" s="37"/>
      <c r="AZ262" s="37"/>
      <c r="BA262" s="37"/>
      <c r="BB262" s="37"/>
      <c r="BC262" s="37"/>
      <c r="BD262" s="37"/>
      <c r="BE262" s="37"/>
      <c r="BF262" s="37"/>
      <c r="BG262" s="37"/>
      <c r="BH262" s="37"/>
      <c r="BI262" s="37"/>
      <c r="BJ262" s="37"/>
      <c r="BK262" s="37"/>
      <c r="BL262" s="37"/>
      <c r="BM262" s="37"/>
      <c r="BN262" s="37"/>
      <c r="BO262" s="37"/>
      <c r="BP262" s="37"/>
      <c r="BQ262" s="37"/>
      <c r="BR262" s="37"/>
      <c r="BS262" s="37"/>
      <c r="BT262" s="37"/>
      <c r="BU262" s="37"/>
      <c r="BV262" s="37"/>
      <c r="BW262" s="37"/>
      <c r="BX262" s="37"/>
      <c r="BY262" s="37"/>
      <c r="BZ262" s="37"/>
      <c r="CA262" s="37"/>
      <c r="CB262" s="37"/>
      <c r="CC262" s="37"/>
      <c r="CD262" s="37"/>
      <c r="CE262" s="37"/>
      <c r="CF262" s="37"/>
      <c r="CG262" s="37"/>
      <c r="CH262" s="37"/>
      <c r="CI262" s="37"/>
      <c r="CJ262" s="37"/>
      <c r="CK262" s="37"/>
      <c r="CL262" s="37"/>
      <c r="CM262" s="37"/>
      <c r="CN262" s="37"/>
      <c r="CO262" s="37"/>
      <c r="CP262" s="37"/>
      <c r="CQ262" s="37"/>
      <c r="CR262" s="37"/>
      <c r="CS262" s="37"/>
      <c r="CT262" s="37"/>
      <c r="CU262" s="37"/>
      <c r="CV262" s="37"/>
      <c r="CW262" s="37"/>
      <c r="CX262" s="37"/>
      <c r="CY262" s="37"/>
      <c r="CZ262" s="37"/>
      <c r="DA262" s="37"/>
      <c r="DB262" s="37"/>
      <c r="DC262" s="37"/>
      <c r="DD262" s="37"/>
      <c r="DE262" s="37"/>
      <c r="DF262" s="37"/>
      <c r="DG262" s="37"/>
      <c r="DH262" s="37"/>
      <c r="DI262" s="37"/>
      <c r="DJ262" s="37"/>
      <c r="DK262" s="37"/>
      <c r="DL262" s="37"/>
      <c r="DM262" s="37"/>
      <c r="DN262" s="37"/>
      <c r="DO262" s="37"/>
      <c r="DP262" s="37"/>
      <c r="DQ262" s="37"/>
      <c r="DR262" s="37"/>
      <c r="DS262" s="37"/>
      <c r="DT262" s="37"/>
      <c r="DU262" s="37"/>
      <c r="DV262" s="37"/>
      <c r="DW262" s="37"/>
      <c r="DX262" s="37"/>
      <c r="DY262" s="37"/>
      <c r="DZ262" s="37"/>
      <c r="EA262" s="37"/>
      <c r="EB262" s="37"/>
      <c r="EC262" s="37"/>
      <c r="ED262" s="37"/>
      <c r="EE262" s="37"/>
      <c r="EF262" s="37"/>
      <c r="EG262" s="37"/>
      <c r="EH262" s="37"/>
      <c r="EI262" s="37"/>
      <c r="EJ262" s="37"/>
      <c r="EK262" s="37"/>
      <c r="EL262" s="37"/>
      <c r="EM262" s="37"/>
      <c r="EN262" s="37"/>
      <c r="EO262" s="37"/>
      <c r="EP262" s="37"/>
      <c r="EQ262" s="37"/>
      <c r="ER262" s="37"/>
      <c r="ES262" s="37"/>
      <c r="ET262" s="37"/>
      <c r="EU262" s="37"/>
      <c r="EV262" s="37"/>
      <c r="EW262" s="37"/>
      <c r="EX262" s="37"/>
      <c r="EY262" s="37"/>
      <c r="EZ262" s="37"/>
      <c r="FA262" s="37"/>
      <c r="FB262" s="37"/>
      <c r="FC262" s="37"/>
      <c r="FD262" s="37"/>
      <c r="FE262" s="37"/>
      <c r="FF262" s="37"/>
      <c r="FG262" s="37"/>
      <c r="FH262" s="37"/>
      <c r="FI262" s="37"/>
      <c r="FJ262" s="37"/>
      <c r="FK262" s="37"/>
      <c r="FL262" s="37"/>
      <c r="FM262" s="37"/>
      <c r="FN262" s="37"/>
      <c r="FO262" s="37"/>
      <c r="FP262" s="37"/>
      <c r="FQ262" s="37"/>
      <c r="FR262" s="37"/>
      <c r="FS262" s="37"/>
      <c r="FT262" s="37"/>
      <c r="FU262" s="37"/>
      <c r="FV262" s="37"/>
    </row>
    <row r="263" spans="1:178" s="105" customFormat="1" ht="71.25" x14ac:dyDescent="0.2">
      <c r="A263" s="185"/>
      <c r="B263" s="167"/>
      <c r="C263" s="167"/>
      <c r="D263" s="66" t="s">
        <v>15</v>
      </c>
      <c r="E263" s="74">
        <f>E248</f>
        <v>0</v>
      </c>
      <c r="F263" s="74">
        <f>G263+H263+I263+J263+K263</f>
        <v>2157.6999999999998</v>
      </c>
      <c r="G263" s="74">
        <v>2157.6999999999998</v>
      </c>
      <c r="H263" s="74">
        <f t="shared" si="33"/>
        <v>0</v>
      </c>
      <c r="I263" s="74">
        <f t="shared" si="33"/>
        <v>0</v>
      </c>
      <c r="J263" s="74">
        <f t="shared" si="33"/>
        <v>0</v>
      </c>
      <c r="K263" s="74">
        <f t="shared" si="33"/>
        <v>0</v>
      </c>
      <c r="L263" s="168"/>
      <c r="M263" s="168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  <c r="AX263" s="37"/>
      <c r="AY263" s="37"/>
      <c r="AZ263" s="37"/>
      <c r="BA263" s="37"/>
      <c r="BB263" s="37"/>
      <c r="BC263" s="37"/>
      <c r="BD263" s="37"/>
      <c r="BE263" s="37"/>
      <c r="BF263" s="37"/>
      <c r="BG263" s="37"/>
      <c r="BH263" s="37"/>
      <c r="BI263" s="37"/>
      <c r="BJ263" s="37"/>
      <c r="BK263" s="37"/>
      <c r="BL263" s="37"/>
      <c r="BM263" s="37"/>
      <c r="BN263" s="37"/>
      <c r="BO263" s="37"/>
      <c r="BP263" s="37"/>
      <c r="BQ263" s="37"/>
      <c r="BR263" s="37"/>
      <c r="BS263" s="37"/>
      <c r="BT263" s="37"/>
      <c r="BU263" s="37"/>
      <c r="BV263" s="37"/>
      <c r="BW263" s="37"/>
      <c r="BX263" s="37"/>
      <c r="BY263" s="37"/>
      <c r="BZ263" s="37"/>
      <c r="CA263" s="37"/>
      <c r="CB263" s="37"/>
      <c r="CC263" s="37"/>
      <c r="CD263" s="37"/>
      <c r="CE263" s="37"/>
      <c r="CF263" s="37"/>
      <c r="CG263" s="37"/>
      <c r="CH263" s="37"/>
      <c r="CI263" s="37"/>
      <c r="CJ263" s="37"/>
      <c r="CK263" s="37"/>
      <c r="CL263" s="37"/>
      <c r="CM263" s="37"/>
      <c r="CN263" s="37"/>
      <c r="CO263" s="37"/>
      <c r="CP263" s="37"/>
      <c r="CQ263" s="37"/>
      <c r="CR263" s="37"/>
      <c r="CS263" s="37"/>
      <c r="CT263" s="37"/>
      <c r="CU263" s="37"/>
      <c r="CV263" s="37"/>
      <c r="CW263" s="37"/>
      <c r="CX263" s="37"/>
      <c r="CY263" s="37"/>
      <c r="CZ263" s="37"/>
      <c r="DA263" s="37"/>
      <c r="DB263" s="37"/>
      <c r="DC263" s="37"/>
      <c r="DD263" s="37"/>
      <c r="DE263" s="37"/>
      <c r="DF263" s="37"/>
      <c r="DG263" s="37"/>
      <c r="DH263" s="37"/>
      <c r="DI263" s="37"/>
      <c r="DJ263" s="37"/>
      <c r="DK263" s="37"/>
      <c r="DL263" s="37"/>
      <c r="DM263" s="37"/>
      <c r="DN263" s="37"/>
      <c r="DO263" s="37"/>
      <c r="DP263" s="37"/>
      <c r="DQ263" s="37"/>
      <c r="DR263" s="37"/>
      <c r="DS263" s="37"/>
      <c r="DT263" s="37"/>
      <c r="DU263" s="37"/>
      <c r="DV263" s="37"/>
      <c r="DW263" s="37"/>
      <c r="DX263" s="37"/>
      <c r="DY263" s="37"/>
      <c r="DZ263" s="37"/>
      <c r="EA263" s="37"/>
      <c r="EB263" s="37"/>
      <c r="EC263" s="37"/>
      <c r="ED263" s="37"/>
      <c r="EE263" s="37"/>
      <c r="EF263" s="37"/>
      <c r="EG263" s="37"/>
      <c r="EH263" s="37"/>
      <c r="EI263" s="37"/>
      <c r="EJ263" s="37"/>
      <c r="EK263" s="37"/>
      <c r="EL263" s="37"/>
      <c r="EM263" s="37"/>
      <c r="EN263" s="37"/>
      <c r="EO263" s="37"/>
      <c r="EP263" s="37"/>
      <c r="EQ263" s="37"/>
      <c r="ER263" s="37"/>
      <c r="ES263" s="37"/>
      <c r="ET263" s="37"/>
      <c r="EU263" s="37"/>
      <c r="EV263" s="37"/>
      <c r="EW263" s="37"/>
      <c r="EX263" s="37"/>
      <c r="EY263" s="37"/>
      <c r="EZ263" s="37"/>
      <c r="FA263" s="37"/>
      <c r="FB263" s="37"/>
      <c r="FC263" s="37"/>
      <c r="FD263" s="37"/>
      <c r="FE263" s="37"/>
      <c r="FF263" s="37"/>
      <c r="FG263" s="37"/>
      <c r="FH263" s="37"/>
      <c r="FI263" s="37"/>
      <c r="FJ263" s="37"/>
      <c r="FK263" s="37"/>
      <c r="FL263" s="37"/>
      <c r="FM263" s="37"/>
      <c r="FN263" s="37"/>
      <c r="FO263" s="37"/>
      <c r="FP263" s="37"/>
      <c r="FQ263" s="37"/>
      <c r="FR263" s="37"/>
      <c r="FS263" s="37"/>
      <c r="FT263" s="37"/>
      <c r="FU263" s="37"/>
      <c r="FV263" s="37"/>
    </row>
    <row r="264" spans="1:178" s="105" customFormat="1" ht="28.5" x14ac:dyDescent="0.2">
      <c r="A264" s="185"/>
      <c r="B264" s="167"/>
      <c r="C264" s="167"/>
      <c r="D264" s="66" t="s">
        <v>28</v>
      </c>
      <c r="E264" s="74">
        <f>E249</f>
        <v>0</v>
      </c>
      <c r="F264" s="74">
        <f>F249</f>
        <v>0</v>
      </c>
      <c r="G264" s="74">
        <f t="shared" si="33"/>
        <v>0</v>
      </c>
      <c r="H264" s="74">
        <f t="shared" si="33"/>
        <v>0</v>
      </c>
      <c r="I264" s="74">
        <f t="shared" si="33"/>
        <v>0</v>
      </c>
      <c r="J264" s="74">
        <f t="shared" si="33"/>
        <v>0</v>
      </c>
      <c r="K264" s="74">
        <f t="shared" si="33"/>
        <v>0</v>
      </c>
      <c r="L264" s="168"/>
      <c r="M264" s="168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7"/>
      <c r="BC264" s="37"/>
      <c r="BD264" s="37"/>
      <c r="BE264" s="37"/>
      <c r="BF264" s="37"/>
      <c r="BG264" s="37"/>
      <c r="BH264" s="37"/>
      <c r="BI264" s="37"/>
      <c r="BJ264" s="37"/>
      <c r="BK264" s="37"/>
      <c r="BL264" s="37"/>
      <c r="BM264" s="37"/>
      <c r="BN264" s="37"/>
      <c r="BO264" s="37"/>
      <c r="BP264" s="37"/>
      <c r="BQ264" s="37"/>
      <c r="BR264" s="37"/>
      <c r="BS264" s="37"/>
      <c r="BT264" s="37"/>
      <c r="BU264" s="37"/>
      <c r="BV264" s="37"/>
      <c r="BW264" s="37"/>
      <c r="BX264" s="37"/>
      <c r="BY264" s="37"/>
      <c r="BZ264" s="37"/>
      <c r="CA264" s="37"/>
      <c r="CB264" s="37"/>
      <c r="CC264" s="37"/>
      <c r="CD264" s="37"/>
      <c r="CE264" s="37"/>
      <c r="CF264" s="37"/>
      <c r="CG264" s="37"/>
      <c r="CH264" s="37"/>
      <c r="CI264" s="37"/>
      <c r="CJ264" s="37"/>
      <c r="CK264" s="37"/>
      <c r="CL264" s="37"/>
      <c r="CM264" s="37"/>
      <c r="CN264" s="37"/>
      <c r="CO264" s="37"/>
      <c r="CP264" s="37"/>
      <c r="CQ264" s="37"/>
      <c r="CR264" s="37"/>
      <c r="CS264" s="37"/>
      <c r="CT264" s="37"/>
      <c r="CU264" s="37"/>
      <c r="CV264" s="37"/>
      <c r="CW264" s="37"/>
      <c r="CX264" s="37"/>
      <c r="CY264" s="37"/>
      <c r="CZ264" s="37"/>
      <c r="DA264" s="37"/>
      <c r="DB264" s="37"/>
      <c r="DC264" s="37"/>
      <c r="DD264" s="37"/>
      <c r="DE264" s="37"/>
      <c r="DF264" s="37"/>
      <c r="DG264" s="37"/>
      <c r="DH264" s="37"/>
      <c r="DI264" s="37"/>
      <c r="DJ264" s="37"/>
      <c r="DK264" s="37"/>
      <c r="DL264" s="37"/>
      <c r="DM264" s="37"/>
      <c r="DN264" s="37"/>
      <c r="DO264" s="37"/>
      <c r="DP264" s="37"/>
      <c r="DQ264" s="37"/>
      <c r="DR264" s="37"/>
      <c r="DS264" s="37"/>
      <c r="DT264" s="37"/>
      <c r="DU264" s="37"/>
      <c r="DV264" s="37"/>
      <c r="DW264" s="37"/>
      <c r="DX264" s="37"/>
      <c r="DY264" s="37"/>
      <c r="DZ264" s="37"/>
      <c r="EA264" s="37"/>
      <c r="EB264" s="37"/>
      <c r="EC264" s="37"/>
      <c r="ED264" s="37"/>
      <c r="EE264" s="37"/>
      <c r="EF264" s="37"/>
      <c r="EG264" s="37"/>
      <c r="EH264" s="37"/>
      <c r="EI264" s="37"/>
      <c r="EJ264" s="37"/>
      <c r="EK264" s="37"/>
      <c r="EL264" s="37"/>
      <c r="EM264" s="37"/>
      <c r="EN264" s="37"/>
      <c r="EO264" s="37"/>
      <c r="EP264" s="37"/>
      <c r="EQ264" s="37"/>
      <c r="ER264" s="37"/>
      <c r="ES264" s="37"/>
      <c r="ET264" s="37"/>
      <c r="EU264" s="37"/>
      <c r="EV264" s="37"/>
      <c r="EW264" s="37"/>
      <c r="EX264" s="37"/>
      <c r="EY264" s="37"/>
      <c r="EZ264" s="37"/>
      <c r="FA264" s="37"/>
      <c r="FB264" s="37"/>
      <c r="FC264" s="37"/>
      <c r="FD264" s="37"/>
      <c r="FE264" s="37"/>
      <c r="FF264" s="37"/>
      <c r="FG264" s="37"/>
      <c r="FH264" s="37"/>
      <c r="FI264" s="37"/>
      <c r="FJ264" s="37"/>
      <c r="FK264" s="37"/>
      <c r="FL264" s="37"/>
      <c r="FM264" s="37"/>
      <c r="FN264" s="37"/>
      <c r="FO264" s="37"/>
      <c r="FP264" s="37"/>
      <c r="FQ264" s="37"/>
      <c r="FR264" s="37"/>
      <c r="FS264" s="37"/>
      <c r="FT264" s="37"/>
      <c r="FU264" s="37"/>
      <c r="FV264" s="37"/>
    </row>
    <row r="265" spans="1:178" ht="15.75" x14ac:dyDescent="0.2">
      <c r="A265" s="197" t="s">
        <v>90</v>
      </c>
      <c r="B265" s="198"/>
      <c r="C265" s="198"/>
      <c r="D265" s="198"/>
      <c r="E265" s="198"/>
      <c r="F265" s="198"/>
      <c r="G265" s="198"/>
      <c r="H265" s="198"/>
      <c r="I265" s="198"/>
      <c r="J265" s="198"/>
      <c r="K265" s="198"/>
      <c r="L265" s="198"/>
      <c r="M265" s="199"/>
    </row>
    <row r="266" spans="1:178" ht="15" customHeight="1" x14ac:dyDescent="0.2">
      <c r="A266" s="154" t="s">
        <v>194</v>
      </c>
      <c r="B266" s="155" t="s">
        <v>98</v>
      </c>
      <c r="C266" s="156" t="s">
        <v>52</v>
      </c>
      <c r="D266" s="117" t="s">
        <v>3</v>
      </c>
      <c r="E266" s="73">
        <v>612</v>
      </c>
      <c r="F266" s="73">
        <v>6093.5</v>
      </c>
      <c r="G266" s="75">
        <f>SUM(G268+G269)</f>
        <v>1218.7</v>
      </c>
      <c r="H266" s="75">
        <f>SUM(H268+H269)</f>
        <v>1218.7</v>
      </c>
      <c r="I266" s="75">
        <f>SUM(I268+I269)</f>
        <v>1218.7</v>
      </c>
      <c r="J266" s="75">
        <f>SUM(J268+J269)</f>
        <v>1218.7</v>
      </c>
      <c r="K266" s="75">
        <f>SUM(K268+K269)</f>
        <v>1218.7</v>
      </c>
      <c r="L266" s="140" t="s">
        <v>24</v>
      </c>
      <c r="M266" s="160" t="s">
        <v>103</v>
      </c>
    </row>
    <row r="267" spans="1:178" ht="45" x14ac:dyDescent="0.2">
      <c r="A267" s="154"/>
      <c r="B267" s="194"/>
      <c r="C267" s="156"/>
      <c r="D267" s="117" t="s">
        <v>1</v>
      </c>
      <c r="E267" s="73">
        <v>0</v>
      </c>
      <c r="F267" s="73">
        <v>0</v>
      </c>
      <c r="G267" s="75">
        <v>0</v>
      </c>
      <c r="H267" s="75">
        <v>0</v>
      </c>
      <c r="I267" s="75">
        <v>0</v>
      </c>
      <c r="J267" s="75">
        <v>0</v>
      </c>
      <c r="K267" s="75">
        <v>0</v>
      </c>
      <c r="L267" s="140"/>
      <c r="M267" s="161"/>
    </row>
    <row r="268" spans="1:178" ht="60" x14ac:dyDescent="0.2">
      <c r="A268" s="154"/>
      <c r="B268" s="194"/>
      <c r="C268" s="156"/>
      <c r="D268" s="117" t="s">
        <v>7</v>
      </c>
      <c r="E268" s="73">
        <v>612</v>
      </c>
      <c r="F268" s="73">
        <v>3160</v>
      </c>
      <c r="G268" s="75">
        <v>632</v>
      </c>
      <c r="H268" s="75">
        <v>632</v>
      </c>
      <c r="I268" s="75">
        <v>632</v>
      </c>
      <c r="J268" s="75">
        <v>632</v>
      </c>
      <c r="K268" s="75">
        <v>632</v>
      </c>
      <c r="L268" s="140"/>
      <c r="M268" s="161"/>
    </row>
    <row r="269" spans="1:178" ht="75" x14ac:dyDescent="0.2">
      <c r="A269" s="154"/>
      <c r="B269" s="194"/>
      <c r="C269" s="156"/>
      <c r="D269" s="117" t="s">
        <v>15</v>
      </c>
      <c r="E269" s="73">
        <v>0</v>
      </c>
      <c r="F269" s="73">
        <v>2933.5</v>
      </c>
      <c r="G269" s="89">
        <v>586.70000000000005</v>
      </c>
      <c r="H269" s="89">
        <v>586.70000000000005</v>
      </c>
      <c r="I269" s="89">
        <v>586.70000000000005</v>
      </c>
      <c r="J269" s="89">
        <v>586.70000000000005</v>
      </c>
      <c r="K269" s="89">
        <v>586.70000000000005</v>
      </c>
      <c r="L269" s="140"/>
      <c r="M269" s="161"/>
    </row>
    <row r="270" spans="1:178" ht="30" x14ac:dyDescent="0.2">
      <c r="A270" s="154"/>
      <c r="B270" s="194"/>
      <c r="C270" s="156"/>
      <c r="D270" s="117" t="s">
        <v>28</v>
      </c>
      <c r="E270" s="73">
        <v>0</v>
      </c>
      <c r="F270" s="73">
        <v>0</v>
      </c>
      <c r="G270" s="89">
        <v>0</v>
      </c>
      <c r="H270" s="89">
        <v>0</v>
      </c>
      <c r="I270" s="89">
        <v>0</v>
      </c>
      <c r="J270" s="89">
        <v>0</v>
      </c>
      <c r="K270" s="89">
        <v>0</v>
      </c>
      <c r="L270" s="140"/>
      <c r="M270" s="162"/>
    </row>
    <row r="271" spans="1:178" ht="15" customHeight="1" x14ac:dyDescent="0.2">
      <c r="A271" s="150" t="s">
        <v>195</v>
      </c>
      <c r="B271" s="129" t="s">
        <v>170</v>
      </c>
      <c r="C271" s="140" t="s">
        <v>52</v>
      </c>
      <c r="D271" s="114" t="s">
        <v>3</v>
      </c>
      <c r="E271" s="83">
        <v>612</v>
      </c>
      <c r="F271" s="83">
        <v>6093.5</v>
      </c>
      <c r="G271" s="58">
        <f>SUM(G273+G274)</f>
        <v>1218.7</v>
      </c>
      <c r="H271" s="58">
        <f>SUM(H273+H274)</f>
        <v>1218.7</v>
      </c>
      <c r="I271" s="58">
        <f>SUM(I273+I274)</f>
        <v>1218.7</v>
      </c>
      <c r="J271" s="58">
        <f>SUM(J273+J274)</f>
        <v>1218.7</v>
      </c>
      <c r="K271" s="58">
        <f>SUM(K273+K274)</f>
        <v>1218.7</v>
      </c>
      <c r="L271" s="140" t="s">
        <v>24</v>
      </c>
      <c r="M271" s="148"/>
    </row>
    <row r="272" spans="1:178" ht="45" x14ac:dyDescent="0.2">
      <c r="A272" s="150"/>
      <c r="B272" s="134"/>
      <c r="C272" s="140"/>
      <c r="D272" s="114" t="s">
        <v>1</v>
      </c>
      <c r="E272" s="83">
        <v>0</v>
      </c>
      <c r="F272" s="83">
        <v>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140"/>
      <c r="M272" s="148"/>
    </row>
    <row r="273" spans="1:178" ht="60" x14ac:dyDescent="0.2">
      <c r="A273" s="150"/>
      <c r="B273" s="134"/>
      <c r="C273" s="140"/>
      <c r="D273" s="114" t="s">
        <v>7</v>
      </c>
      <c r="E273" s="83">
        <v>612</v>
      </c>
      <c r="F273" s="83">
        <v>3160</v>
      </c>
      <c r="G273" s="58">
        <v>632</v>
      </c>
      <c r="H273" s="58">
        <v>632</v>
      </c>
      <c r="I273" s="58">
        <v>632</v>
      </c>
      <c r="J273" s="58">
        <v>632</v>
      </c>
      <c r="K273" s="58">
        <v>632</v>
      </c>
      <c r="L273" s="140"/>
      <c r="M273" s="148"/>
    </row>
    <row r="274" spans="1:178" ht="75" x14ac:dyDescent="0.2">
      <c r="A274" s="150"/>
      <c r="B274" s="134"/>
      <c r="C274" s="140"/>
      <c r="D274" s="114" t="s">
        <v>15</v>
      </c>
      <c r="E274" s="83">
        <v>0</v>
      </c>
      <c r="F274" s="83">
        <v>2933.5</v>
      </c>
      <c r="G274" s="60">
        <v>586.70000000000005</v>
      </c>
      <c r="H274" s="60">
        <v>586.70000000000005</v>
      </c>
      <c r="I274" s="60">
        <v>586.70000000000005</v>
      </c>
      <c r="J274" s="60">
        <v>586.70000000000005</v>
      </c>
      <c r="K274" s="60">
        <v>586.70000000000005</v>
      </c>
      <c r="L274" s="140"/>
      <c r="M274" s="148"/>
    </row>
    <row r="275" spans="1:178" ht="30" x14ac:dyDescent="0.2">
      <c r="A275" s="150"/>
      <c r="B275" s="135"/>
      <c r="C275" s="140"/>
      <c r="D275" s="114" t="s">
        <v>28</v>
      </c>
      <c r="E275" s="83">
        <v>0</v>
      </c>
      <c r="F275" s="83">
        <v>0</v>
      </c>
      <c r="G275" s="60">
        <v>0</v>
      </c>
      <c r="H275" s="60">
        <v>0</v>
      </c>
      <c r="I275" s="60">
        <v>0</v>
      </c>
      <c r="J275" s="60">
        <v>0</v>
      </c>
      <c r="K275" s="60">
        <v>0</v>
      </c>
      <c r="L275" s="140"/>
      <c r="M275" s="148"/>
    </row>
    <row r="276" spans="1:178" ht="14.25" x14ac:dyDescent="0.2">
      <c r="A276" s="185"/>
      <c r="B276" s="167" t="s">
        <v>92</v>
      </c>
      <c r="C276" s="167"/>
      <c r="D276" s="66" t="s">
        <v>3</v>
      </c>
      <c r="E276" s="74">
        <v>612</v>
      </c>
      <c r="F276" s="74">
        <f>G276+H276+I276+J276+K276</f>
        <v>6093.5</v>
      </c>
      <c r="G276" s="74">
        <f t="shared" ref="G276:K280" si="34">G266</f>
        <v>1218.7</v>
      </c>
      <c r="H276" s="74">
        <f t="shared" si="34"/>
        <v>1218.7</v>
      </c>
      <c r="I276" s="74">
        <f t="shared" si="34"/>
        <v>1218.7</v>
      </c>
      <c r="J276" s="74">
        <f t="shared" si="34"/>
        <v>1218.7</v>
      </c>
      <c r="K276" s="74">
        <f t="shared" si="34"/>
        <v>1218.7</v>
      </c>
      <c r="L276" s="168"/>
      <c r="M276" s="168"/>
    </row>
    <row r="277" spans="1:178" ht="42.75" x14ac:dyDescent="0.2">
      <c r="A277" s="185"/>
      <c r="B277" s="167"/>
      <c r="C277" s="167"/>
      <c r="D277" s="66" t="s">
        <v>1</v>
      </c>
      <c r="E277" s="74">
        <f>E267</f>
        <v>0</v>
      </c>
      <c r="F277" s="74">
        <f>G277+H277+I277+J277+K277</f>
        <v>0</v>
      </c>
      <c r="G277" s="74">
        <f t="shared" si="34"/>
        <v>0</v>
      </c>
      <c r="H277" s="74">
        <f t="shared" si="34"/>
        <v>0</v>
      </c>
      <c r="I277" s="74">
        <f t="shared" si="34"/>
        <v>0</v>
      </c>
      <c r="J277" s="74">
        <f t="shared" si="34"/>
        <v>0</v>
      </c>
      <c r="K277" s="74">
        <f t="shared" si="34"/>
        <v>0</v>
      </c>
      <c r="L277" s="168"/>
      <c r="M277" s="168"/>
    </row>
    <row r="278" spans="1:178" ht="57" x14ac:dyDescent="0.2">
      <c r="A278" s="185"/>
      <c r="B278" s="167"/>
      <c r="C278" s="167"/>
      <c r="D278" s="66" t="s">
        <v>7</v>
      </c>
      <c r="E278" s="74">
        <f>E268</f>
        <v>612</v>
      </c>
      <c r="F278" s="74">
        <f>G278+H278+I278+J278+K278</f>
        <v>3160</v>
      </c>
      <c r="G278" s="74">
        <f t="shared" si="34"/>
        <v>632</v>
      </c>
      <c r="H278" s="74">
        <f t="shared" si="34"/>
        <v>632</v>
      </c>
      <c r="I278" s="74">
        <f t="shared" si="34"/>
        <v>632</v>
      </c>
      <c r="J278" s="74">
        <f t="shared" si="34"/>
        <v>632</v>
      </c>
      <c r="K278" s="74">
        <f t="shared" si="34"/>
        <v>632</v>
      </c>
      <c r="L278" s="168"/>
      <c r="M278" s="168"/>
    </row>
    <row r="279" spans="1:178" ht="71.25" x14ac:dyDescent="0.2">
      <c r="A279" s="185"/>
      <c r="B279" s="167"/>
      <c r="C279" s="167"/>
      <c r="D279" s="66" t="s">
        <v>15</v>
      </c>
      <c r="E279" s="74">
        <f>E269</f>
        <v>0</v>
      </c>
      <c r="F279" s="74">
        <f>G279+H279+I279+J279+K279</f>
        <v>2933.5</v>
      </c>
      <c r="G279" s="74">
        <f t="shared" si="34"/>
        <v>586.70000000000005</v>
      </c>
      <c r="H279" s="74">
        <f t="shared" si="34"/>
        <v>586.70000000000005</v>
      </c>
      <c r="I279" s="74">
        <f t="shared" si="34"/>
        <v>586.70000000000005</v>
      </c>
      <c r="J279" s="74">
        <f t="shared" si="34"/>
        <v>586.70000000000005</v>
      </c>
      <c r="K279" s="74">
        <f t="shared" si="34"/>
        <v>586.70000000000005</v>
      </c>
      <c r="L279" s="168"/>
      <c r="M279" s="168"/>
    </row>
    <row r="280" spans="1:178" ht="28.5" x14ac:dyDescent="0.2">
      <c r="A280" s="185"/>
      <c r="B280" s="167"/>
      <c r="C280" s="167"/>
      <c r="D280" s="66" t="s">
        <v>28</v>
      </c>
      <c r="E280" s="74">
        <f>E270</f>
        <v>0</v>
      </c>
      <c r="F280" s="74">
        <f>F270</f>
        <v>0</v>
      </c>
      <c r="G280" s="74">
        <f t="shared" si="34"/>
        <v>0</v>
      </c>
      <c r="H280" s="74">
        <f t="shared" si="34"/>
        <v>0</v>
      </c>
      <c r="I280" s="74">
        <f t="shared" si="34"/>
        <v>0</v>
      </c>
      <c r="J280" s="74">
        <f t="shared" si="34"/>
        <v>0</v>
      </c>
      <c r="K280" s="74">
        <f t="shared" si="34"/>
        <v>0</v>
      </c>
      <c r="L280" s="168"/>
      <c r="M280" s="168"/>
    </row>
    <row r="281" spans="1:178" s="105" customFormat="1" ht="14.25" x14ac:dyDescent="0.2">
      <c r="A281" s="185"/>
      <c r="B281" s="167" t="s">
        <v>91</v>
      </c>
      <c r="C281" s="167"/>
      <c r="D281" s="66" t="s">
        <v>3</v>
      </c>
      <c r="E281" s="74">
        <v>184248</v>
      </c>
      <c r="F281" s="74">
        <v>2396961</v>
      </c>
      <c r="G281" s="74">
        <v>277766.2</v>
      </c>
      <c r="H281" s="74">
        <v>130678.7</v>
      </c>
      <c r="I281" s="74">
        <v>26078.7</v>
      </c>
      <c r="J281" s="74">
        <v>981218.7</v>
      </c>
      <c r="K281" s="74">
        <v>981218.7</v>
      </c>
      <c r="L281" s="168"/>
      <c r="M281" s="168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7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7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7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7"/>
      <c r="EY281" s="37"/>
      <c r="EZ281" s="37"/>
      <c r="FA281" s="37"/>
      <c r="FB281" s="37"/>
      <c r="FC281" s="37"/>
      <c r="FD281" s="37"/>
      <c r="FE281" s="37"/>
      <c r="FF281" s="37"/>
      <c r="FG281" s="37"/>
      <c r="FH281" s="37"/>
      <c r="FI281" s="37"/>
      <c r="FJ281" s="37"/>
      <c r="FK281" s="37"/>
      <c r="FL281" s="37"/>
      <c r="FM281" s="37"/>
      <c r="FN281" s="37"/>
      <c r="FO281" s="37"/>
      <c r="FP281" s="37"/>
      <c r="FQ281" s="37"/>
      <c r="FR281" s="37"/>
      <c r="FS281" s="37"/>
      <c r="FT281" s="37"/>
      <c r="FU281" s="37"/>
      <c r="FV281" s="37"/>
    </row>
    <row r="282" spans="1:178" s="105" customFormat="1" ht="42.75" x14ac:dyDescent="0.2">
      <c r="A282" s="185"/>
      <c r="B282" s="167"/>
      <c r="C282" s="167"/>
      <c r="D282" s="66" t="s">
        <v>1</v>
      </c>
      <c r="E282" s="74">
        <v>0</v>
      </c>
      <c r="F282" s="74">
        <v>1455300</v>
      </c>
      <c r="G282" s="74">
        <v>0</v>
      </c>
      <c r="H282" s="74">
        <v>0</v>
      </c>
      <c r="I282" s="74">
        <v>0</v>
      </c>
      <c r="J282" s="74">
        <v>727650</v>
      </c>
      <c r="K282" s="74">
        <v>727650</v>
      </c>
      <c r="L282" s="168"/>
      <c r="M282" s="168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7"/>
      <c r="AO282" s="37"/>
      <c r="AP282" s="37"/>
      <c r="AQ282" s="37"/>
      <c r="AR282" s="37"/>
      <c r="AS282" s="37"/>
      <c r="AT282" s="37"/>
      <c r="AU282" s="37"/>
      <c r="AV282" s="37"/>
      <c r="AW282" s="37"/>
      <c r="AX282" s="37"/>
      <c r="AY282" s="37"/>
      <c r="AZ282" s="37"/>
      <c r="BA282" s="37"/>
      <c r="BB282" s="37"/>
      <c r="BC282" s="37"/>
      <c r="BD282" s="37"/>
      <c r="BE282" s="37"/>
      <c r="BF282" s="37"/>
      <c r="BG282" s="37"/>
      <c r="BH282" s="37"/>
      <c r="BI282" s="37"/>
      <c r="BJ282" s="37"/>
      <c r="BK282" s="37"/>
      <c r="BL282" s="37"/>
      <c r="BM282" s="37"/>
      <c r="BN282" s="37"/>
      <c r="BO282" s="37"/>
      <c r="BP282" s="37"/>
      <c r="BQ282" s="37"/>
      <c r="BR282" s="37"/>
      <c r="BS282" s="37"/>
      <c r="BT282" s="37"/>
      <c r="BU282" s="37"/>
      <c r="BV282" s="37"/>
      <c r="BW282" s="37"/>
      <c r="BX282" s="37"/>
      <c r="BY282" s="37"/>
      <c r="BZ282" s="37"/>
      <c r="CA282" s="37"/>
      <c r="CB282" s="37"/>
      <c r="CC282" s="37"/>
      <c r="CD282" s="37"/>
      <c r="CE282" s="37"/>
      <c r="CF282" s="37"/>
      <c r="CG282" s="37"/>
      <c r="CH282" s="37"/>
      <c r="CI282" s="37"/>
      <c r="CJ282" s="37"/>
      <c r="CK282" s="37"/>
      <c r="CL282" s="37"/>
      <c r="CM282" s="37"/>
      <c r="CN282" s="37"/>
      <c r="CO282" s="37"/>
      <c r="CP282" s="37"/>
      <c r="CQ282" s="37"/>
      <c r="CR282" s="37"/>
      <c r="CS282" s="37"/>
      <c r="CT282" s="37"/>
      <c r="CU282" s="37"/>
      <c r="CV282" s="37"/>
      <c r="CW282" s="37"/>
      <c r="CX282" s="37"/>
      <c r="CY282" s="37"/>
      <c r="CZ282" s="37"/>
      <c r="DA282" s="37"/>
      <c r="DB282" s="37"/>
      <c r="DC282" s="37"/>
      <c r="DD282" s="37"/>
      <c r="DE282" s="37"/>
      <c r="DF282" s="37"/>
      <c r="DG282" s="37"/>
      <c r="DH282" s="37"/>
      <c r="DI282" s="37"/>
      <c r="DJ282" s="37"/>
      <c r="DK282" s="37"/>
      <c r="DL282" s="37"/>
      <c r="DM282" s="37"/>
      <c r="DN282" s="37"/>
      <c r="DO282" s="37"/>
      <c r="DP282" s="37"/>
      <c r="DQ282" s="37"/>
      <c r="DR282" s="37"/>
      <c r="DS282" s="37"/>
      <c r="DT282" s="37"/>
      <c r="DU282" s="37"/>
      <c r="DV282" s="37"/>
      <c r="DW282" s="37"/>
      <c r="DX282" s="37"/>
      <c r="DY282" s="37"/>
      <c r="DZ282" s="37"/>
      <c r="EA282" s="37"/>
      <c r="EB282" s="37"/>
      <c r="EC282" s="37"/>
      <c r="ED282" s="37"/>
      <c r="EE282" s="37"/>
      <c r="EF282" s="37"/>
      <c r="EG282" s="37"/>
      <c r="EH282" s="37"/>
      <c r="EI282" s="37"/>
      <c r="EJ282" s="37"/>
      <c r="EK282" s="37"/>
      <c r="EL282" s="37"/>
      <c r="EM282" s="37"/>
      <c r="EN282" s="37"/>
      <c r="EO282" s="37"/>
      <c r="EP282" s="37"/>
      <c r="EQ282" s="37"/>
      <c r="ER282" s="37"/>
      <c r="ES282" s="37"/>
      <c r="ET282" s="37"/>
      <c r="EU282" s="37"/>
      <c r="EV282" s="37"/>
      <c r="EW282" s="37"/>
      <c r="EX282" s="37"/>
      <c r="EY282" s="37"/>
      <c r="EZ282" s="37"/>
      <c r="FA282" s="37"/>
      <c r="FB282" s="37"/>
      <c r="FC282" s="37"/>
      <c r="FD282" s="37"/>
      <c r="FE282" s="37"/>
      <c r="FF282" s="37"/>
      <c r="FG282" s="37"/>
      <c r="FH282" s="37"/>
      <c r="FI282" s="37"/>
      <c r="FJ282" s="37"/>
      <c r="FK282" s="37"/>
      <c r="FL282" s="37"/>
      <c r="FM282" s="37"/>
      <c r="FN282" s="37"/>
      <c r="FO282" s="37"/>
      <c r="FP282" s="37"/>
      <c r="FQ282" s="37"/>
      <c r="FR282" s="37"/>
      <c r="FS282" s="37"/>
      <c r="FT282" s="37"/>
      <c r="FU282" s="37"/>
      <c r="FV282" s="37"/>
    </row>
    <row r="283" spans="1:178" s="105" customFormat="1" ht="57" x14ac:dyDescent="0.2">
      <c r="A283" s="185"/>
      <c r="B283" s="167"/>
      <c r="C283" s="167"/>
      <c r="D283" s="66" t="s">
        <v>7</v>
      </c>
      <c r="E283" s="74">
        <v>612</v>
      </c>
      <c r="F283" s="74">
        <v>578160</v>
      </c>
      <c r="G283" s="74">
        <v>90532</v>
      </c>
      <c r="H283" s="74">
        <v>632</v>
      </c>
      <c r="I283" s="74">
        <v>632</v>
      </c>
      <c r="J283" s="74">
        <v>243182</v>
      </c>
      <c r="K283" s="74">
        <v>243182</v>
      </c>
      <c r="L283" s="168"/>
      <c r="M283" s="168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7"/>
      <c r="BC283" s="37"/>
      <c r="BD283" s="37"/>
      <c r="BE283" s="37"/>
      <c r="BF283" s="37"/>
      <c r="BG283" s="37"/>
      <c r="BH283" s="37"/>
      <c r="BI283" s="37"/>
      <c r="BJ283" s="37"/>
      <c r="BK283" s="37"/>
      <c r="BL283" s="37"/>
      <c r="BM283" s="37"/>
      <c r="BN283" s="37"/>
      <c r="BO283" s="37"/>
      <c r="BP283" s="37"/>
      <c r="BQ283" s="37"/>
      <c r="BR283" s="37"/>
      <c r="BS283" s="37"/>
      <c r="BT283" s="37"/>
      <c r="BU283" s="37"/>
      <c r="BV283" s="37"/>
      <c r="BW283" s="37"/>
      <c r="BX283" s="37"/>
      <c r="BY283" s="37"/>
      <c r="BZ283" s="37"/>
      <c r="CA283" s="37"/>
      <c r="CB283" s="37"/>
      <c r="CC283" s="37"/>
      <c r="CD283" s="37"/>
      <c r="CE283" s="37"/>
      <c r="CF283" s="37"/>
      <c r="CG283" s="37"/>
      <c r="CH283" s="37"/>
      <c r="CI283" s="37"/>
      <c r="CJ283" s="37"/>
      <c r="CK283" s="37"/>
      <c r="CL283" s="37"/>
      <c r="CM283" s="37"/>
      <c r="CN283" s="37"/>
      <c r="CO283" s="37"/>
      <c r="CP283" s="37"/>
      <c r="CQ283" s="37"/>
      <c r="CR283" s="37"/>
      <c r="CS283" s="37"/>
      <c r="CT283" s="37"/>
      <c r="CU283" s="37"/>
      <c r="CV283" s="37"/>
      <c r="CW283" s="37"/>
      <c r="CX283" s="37"/>
      <c r="CY283" s="37"/>
      <c r="CZ283" s="37"/>
      <c r="DA283" s="37"/>
      <c r="DB283" s="37"/>
      <c r="DC283" s="37"/>
      <c r="DD283" s="37"/>
      <c r="DE283" s="37"/>
      <c r="DF283" s="37"/>
      <c r="DG283" s="37"/>
      <c r="DH283" s="37"/>
      <c r="DI283" s="37"/>
      <c r="DJ283" s="37"/>
      <c r="DK283" s="37"/>
      <c r="DL283" s="37"/>
      <c r="DM283" s="37"/>
      <c r="DN283" s="37"/>
      <c r="DO283" s="37"/>
      <c r="DP283" s="37"/>
      <c r="DQ283" s="37"/>
      <c r="DR283" s="37"/>
      <c r="DS283" s="37"/>
      <c r="DT283" s="37"/>
      <c r="DU283" s="37"/>
      <c r="DV283" s="37"/>
      <c r="DW283" s="37"/>
      <c r="DX283" s="37"/>
      <c r="DY283" s="37"/>
      <c r="DZ283" s="37"/>
      <c r="EA283" s="37"/>
      <c r="EB283" s="37"/>
      <c r="EC283" s="37"/>
      <c r="ED283" s="37"/>
      <c r="EE283" s="37"/>
      <c r="EF283" s="37"/>
      <c r="EG283" s="37"/>
      <c r="EH283" s="37"/>
      <c r="EI283" s="37"/>
      <c r="EJ283" s="37"/>
      <c r="EK283" s="37"/>
      <c r="EL283" s="37"/>
      <c r="EM283" s="37"/>
      <c r="EN283" s="37"/>
      <c r="EO283" s="37"/>
      <c r="EP283" s="37"/>
      <c r="EQ283" s="37"/>
      <c r="ER283" s="37"/>
      <c r="ES283" s="37"/>
      <c r="ET283" s="37"/>
      <c r="EU283" s="37"/>
      <c r="EV283" s="37"/>
      <c r="EW283" s="37"/>
      <c r="EX283" s="37"/>
      <c r="EY283" s="37"/>
      <c r="EZ283" s="37"/>
      <c r="FA283" s="37"/>
      <c r="FB283" s="37"/>
      <c r="FC283" s="37"/>
      <c r="FD283" s="37"/>
      <c r="FE283" s="37"/>
      <c r="FF283" s="37"/>
      <c r="FG283" s="37"/>
      <c r="FH283" s="37"/>
      <c r="FI283" s="37"/>
      <c r="FJ283" s="37"/>
      <c r="FK283" s="37"/>
      <c r="FL283" s="37"/>
      <c r="FM283" s="37"/>
      <c r="FN283" s="37"/>
      <c r="FO283" s="37"/>
      <c r="FP283" s="37"/>
      <c r="FQ283" s="37"/>
      <c r="FR283" s="37"/>
      <c r="FS283" s="37"/>
      <c r="FT283" s="37"/>
      <c r="FU283" s="37"/>
      <c r="FV283" s="37"/>
    </row>
    <row r="284" spans="1:178" s="105" customFormat="1" ht="71.25" x14ac:dyDescent="0.2">
      <c r="A284" s="185"/>
      <c r="B284" s="167"/>
      <c r="C284" s="167"/>
      <c r="D284" s="66" t="s">
        <v>15</v>
      </c>
      <c r="E284" s="74">
        <v>178536</v>
      </c>
      <c r="F284" s="74">
        <v>343001</v>
      </c>
      <c r="G284" s="74">
        <v>186734.2</v>
      </c>
      <c r="H284" s="74">
        <v>120046.7</v>
      </c>
      <c r="I284" s="74">
        <v>15446.7</v>
      </c>
      <c r="J284" s="74">
        <v>10386.700000000001</v>
      </c>
      <c r="K284" s="74">
        <v>10386.700000000001</v>
      </c>
      <c r="L284" s="168"/>
      <c r="M284" s="168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7"/>
      <c r="AO284" s="37"/>
      <c r="AP284" s="37"/>
      <c r="AQ284" s="37"/>
      <c r="AR284" s="37"/>
      <c r="AS284" s="37"/>
      <c r="AT284" s="37"/>
      <c r="AU284" s="37"/>
      <c r="AV284" s="37"/>
      <c r="AW284" s="37"/>
      <c r="AX284" s="37"/>
      <c r="AY284" s="37"/>
      <c r="AZ284" s="37"/>
      <c r="BA284" s="37"/>
      <c r="BB284" s="37"/>
      <c r="BC284" s="37"/>
      <c r="BD284" s="37"/>
      <c r="BE284" s="37"/>
      <c r="BF284" s="37"/>
      <c r="BG284" s="37"/>
      <c r="BH284" s="37"/>
      <c r="BI284" s="37"/>
      <c r="BJ284" s="37"/>
      <c r="BK284" s="37"/>
      <c r="BL284" s="37"/>
      <c r="BM284" s="37"/>
      <c r="BN284" s="37"/>
      <c r="BO284" s="37"/>
      <c r="BP284" s="37"/>
      <c r="BQ284" s="37"/>
      <c r="BR284" s="37"/>
      <c r="BS284" s="37"/>
      <c r="BT284" s="37"/>
      <c r="BU284" s="37"/>
      <c r="BV284" s="37"/>
      <c r="BW284" s="37"/>
      <c r="BX284" s="37"/>
      <c r="BY284" s="37"/>
      <c r="BZ284" s="37"/>
      <c r="CA284" s="37"/>
      <c r="CB284" s="37"/>
      <c r="CC284" s="37"/>
      <c r="CD284" s="37"/>
      <c r="CE284" s="37"/>
      <c r="CF284" s="37"/>
      <c r="CG284" s="37"/>
      <c r="CH284" s="37"/>
      <c r="CI284" s="37"/>
      <c r="CJ284" s="37"/>
      <c r="CK284" s="37"/>
      <c r="CL284" s="37"/>
      <c r="CM284" s="37"/>
      <c r="CN284" s="37"/>
      <c r="CO284" s="37"/>
      <c r="CP284" s="37"/>
      <c r="CQ284" s="37"/>
      <c r="CR284" s="37"/>
      <c r="CS284" s="37"/>
      <c r="CT284" s="37"/>
      <c r="CU284" s="37"/>
      <c r="CV284" s="37"/>
      <c r="CW284" s="37"/>
      <c r="CX284" s="37"/>
      <c r="CY284" s="37"/>
      <c r="CZ284" s="37"/>
      <c r="DA284" s="37"/>
      <c r="DB284" s="37"/>
      <c r="DC284" s="37"/>
      <c r="DD284" s="37"/>
      <c r="DE284" s="37"/>
      <c r="DF284" s="37"/>
      <c r="DG284" s="37"/>
      <c r="DH284" s="37"/>
      <c r="DI284" s="37"/>
      <c r="DJ284" s="37"/>
      <c r="DK284" s="37"/>
      <c r="DL284" s="37"/>
      <c r="DM284" s="37"/>
      <c r="DN284" s="37"/>
      <c r="DO284" s="37"/>
      <c r="DP284" s="37"/>
      <c r="DQ284" s="37"/>
      <c r="DR284" s="37"/>
      <c r="DS284" s="37"/>
      <c r="DT284" s="37"/>
      <c r="DU284" s="37"/>
      <c r="DV284" s="37"/>
      <c r="DW284" s="37"/>
      <c r="DX284" s="37"/>
      <c r="DY284" s="37"/>
      <c r="DZ284" s="37"/>
      <c r="EA284" s="37"/>
      <c r="EB284" s="37"/>
      <c r="EC284" s="37"/>
      <c r="ED284" s="37"/>
      <c r="EE284" s="37"/>
      <c r="EF284" s="37"/>
      <c r="EG284" s="37"/>
      <c r="EH284" s="37"/>
      <c r="EI284" s="37"/>
      <c r="EJ284" s="37"/>
      <c r="EK284" s="37"/>
      <c r="EL284" s="37"/>
      <c r="EM284" s="37"/>
      <c r="EN284" s="37"/>
      <c r="EO284" s="37"/>
      <c r="EP284" s="37"/>
      <c r="EQ284" s="37"/>
      <c r="ER284" s="37"/>
      <c r="ES284" s="37"/>
      <c r="ET284" s="37"/>
      <c r="EU284" s="37"/>
      <c r="EV284" s="37"/>
      <c r="EW284" s="37"/>
      <c r="EX284" s="37"/>
      <c r="EY284" s="37"/>
      <c r="EZ284" s="37"/>
      <c r="FA284" s="37"/>
      <c r="FB284" s="37"/>
      <c r="FC284" s="37"/>
      <c r="FD284" s="37"/>
      <c r="FE284" s="37"/>
      <c r="FF284" s="37"/>
      <c r="FG284" s="37"/>
      <c r="FH284" s="37"/>
      <c r="FI284" s="37"/>
      <c r="FJ284" s="37"/>
      <c r="FK284" s="37"/>
      <c r="FL284" s="37"/>
      <c r="FM284" s="37"/>
      <c r="FN284" s="37"/>
      <c r="FO284" s="37"/>
      <c r="FP284" s="37"/>
      <c r="FQ284" s="37"/>
      <c r="FR284" s="37"/>
      <c r="FS284" s="37"/>
      <c r="FT284" s="37"/>
      <c r="FU284" s="37"/>
      <c r="FV284" s="37"/>
    </row>
    <row r="285" spans="1:178" s="105" customFormat="1" ht="28.5" x14ac:dyDescent="0.2">
      <c r="A285" s="185"/>
      <c r="B285" s="167"/>
      <c r="C285" s="167"/>
      <c r="D285" s="66" t="s">
        <v>28</v>
      </c>
      <c r="E285" s="74">
        <v>5100</v>
      </c>
      <c r="F285" s="74">
        <v>20500</v>
      </c>
      <c r="G285" s="74">
        <v>500</v>
      </c>
      <c r="H285" s="74">
        <v>10000</v>
      </c>
      <c r="I285" s="74">
        <v>10000</v>
      </c>
      <c r="J285" s="74">
        <v>0</v>
      </c>
      <c r="K285" s="74">
        <v>0</v>
      </c>
      <c r="L285" s="168"/>
      <c r="M285" s="168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7"/>
      <c r="BC285" s="37"/>
      <c r="BD285" s="37"/>
      <c r="BE285" s="37"/>
      <c r="BF285" s="37"/>
      <c r="BG285" s="37"/>
      <c r="BH285" s="37"/>
      <c r="BI285" s="37"/>
      <c r="BJ285" s="37"/>
      <c r="BK285" s="37"/>
      <c r="BL285" s="37"/>
      <c r="BM285" s="37"/>
      <c r="BN285" s="37"/>
      <c r="BO285" s="37"/>
      <c r="BP285" s="37"/>
      <c r="BQ285" s="37"/>
      <c r="BR285" s="37"/>
      <c r="BS285" s="37"/>
      <c r="BT285" s="37"/>
      <c r="BU285" s="37"/>
      <c r="BV285" s="37"/>
      <c r="BW285" s="37"/>
      <c r="BX285" s="37"/>
      <c r="BY285" s="37"/>
      <c r="BZ285" s="37"/>
      <c r="CA285" s="37"/>
      <c r="CB285" s="37"/>
      <c r="CC285" s="37"/>
      <c r="CD285" s="37"/>
      <c r="CE285" s="37"/>
      <c r="CF285" s="37"/>
      <c r="CG285" s="37"/>
      <c r="CH285" s="37"/>
      <c r="CI285" s="37"/>
      <c r="CJ285" s="37"/>
      <c r="CK285" s="37"/>
      <c r="CL285" s="37"/>
      <c r="CM285" s="37"/>
      <c r="CN285" s="37"/>
      <c r="CO285" s="37"/>
      <c r="CP285" s="37"/>
      <c r="CQ285" s="37"/>
      <c r="CR285" s="37"/>
      <c r="CS285" s="37"/>
      <c r="CT285" s="37"/>
      <c r="CU285" s="37"/>
      <c r="CV285" s="37"/>
      <c r="CW285" s="37"/>
      <c r="CX285" s="37"/>
      <c r="CY285" s="37"/>
      <c r="CZ285" s="37"/>
      <c r="DA285" s="37"/>
      <c r="DB285" s="37"/>
      <c r="DC285" s="37"/>
      <c r="DD285" s="37"/>
      <c r="DE285" s="37"/>
      <c r="DF285" s="37"/>
      <c r="DG285" s="37"/>
      <c r="DH285" s="37"/>
      <c r="DI285" s="37"/>
      <c r="DJ285" s="37"/>
      <c r="DK285" s="37"/>
      <c r="DL285" s="37"/>
      <c r="DM285" s="37"/>
      <c r="DN285" s="37"/>
      <c r="DO285" s="37"/>
      <c r="DP285" s="37"/>
      <c r="DQ285" s="37"/>
      <c r="DR285" s="37"/>
      <c r="DS285" s="37"/>
      <c r="DT285" s="37"/>
      <c r="DU285" s="37"/>
      <c r="DV285" s="37"/>
      <c r="DW285" s="37"/>
      <c r="DX285" s="37"/>
      <c r="DY285" s="37"/>
      <c r="DZ285" s="37"/>
      <c r="EA285" s="37"/>
      <c r="EB285" s="37"/>
      <c r="EC285" s="37"/>
      <c r="ED285" s="37"/>
      <c r="EE285" s="37"/>
      <c r="EF285" s="37"/>
      <c r="EG285" s="37"/>
      <c r="EH285" s="37"/>
      <c r="EI285" s="37"/>
      <c r="EJ285" s="37"/>
      <c r="EK285" s="37"/>
      <c r="EL285" s="37"/>
      <c r="EM285" s="37"/>
      <c r="EN285" s="37"/>
      <c r="EO285" s="37"/>
      <c r="EP285" s="37"/>
      <c r="EQ285" s="37"/>
      <c r="ER285" s="37"/>
      <c r="ES285" s="37"/>
      <c r="ET285" s="37"/>
      <c r="EU285" s="37"/>
      <c r="EV285" s="37"/>
      <c r="EW285" s="37"/>
      <c r="EX285" s="37"/>
      <c r="EY285" s="37"/>
      <c r="EZ285" s="37"/>
      <c r="FA285" s="37"/>
      <c r="FB285" s="37"/>
      <c r="FC285" s="37"/>
      <c r="FD285" s="37"/>
      <c r="FE285" s="37"/>
      <c r="FF285" s="37"/>
      <c r="FG285" s="37"/>
      <c r="FH285" s="37"/>
      <c r="FI285" s="37"/>
      <c r="FJ285" s="37"/>
      <c r="FK285" s="37"/>
      <c r="FL285" s="37"/>
      <c r="FM285" s="37"/>
      <c r="FN285" s="37"/>
      <c r="FO285" s="37"/>
      <c r="FP285" s="37"/>
      <c r="FQ285" s="37"/>
      <c r="FR285" s="37"/>
      <c r="FS285" s="37"/>
      <c r="FT285" s="37"/>
      <c r="FU285" s="37"/>
      <c r="FV285" s="37"/>
    </row>
    <row r="293" spans="12:12" x14ac:dyDescent="0.2">
      <c r="L293" s="39" t="s">
        <v>99</v>
      </c>
    </row>
  </sheetData>
  <mergeCells count="272">
    <mergeCell ref="L260:L264"/>
    <mergeCell ref="M260:M264"/>
    <mergeCell ref="A265:M265"/>
    <mergeCell ref="A266:A270"/>
    <mergeCell ref="B266:B270"/>
    <mergeCell ref="C266:C270"/>
    <mergeCell ref="L266:L270"/>
    <mergeCell ref="M266:M270"/>
    <mergeCell ref="A250:A254"/>
    <mergeCell ref="B250:B254"/>
    <mergeCell ref="C250:C254"/>
    <mergeCell ref="L250:L254"/>
    <mergeCell ref="A260:A264"/>
    <mergeCell ref="B260:C264"/>
    <mergeCell ref="M250:M254"/>
    <mergeCell ref="A255:A259"/>
    <mergeCell ref="B255:B259"/>
    <mergeCell ref="C255:C259"/>
    <mergeCell ref="L255:L259"/>
    <mergeCell ref="M255:M259"/>
    <mergeCell ref="A281:A285"/>
    <mergeCell ref="B281:C285"/>
    <mergeCell ref="L281:L285"/>
    <mergeCell ref="M281:M285"/>
    <mergeCell ref="A271:A275"/>
    <mergeCell ref="B271:B275"/>
    <mergeCell ref="C271:C275"/>
    <mergeCell ref="L271:L275"/>
    <mergeCell ref="M271:M275"/>
    <mergeCell ref="A276:A280"/>
    <mergeCell ref="B276:C280"/>
    <mergeCell ref="L276:L280"/>
    <mergeCell ref="M276:M280"/>
    <mergeCell ref="M209:M213"/>
    <mergeCell ref="A239:A243"/>
    <mergeCell ref="L245:L249"/>
    <mergeCell ref="M245:M249"/>
    <mergeCell ref="L239:L243"/>
    <mergeCell ref="A244:M244"/>
    <mergeCell ref="A245:A249"/>
    <mergeCell ref="B245:B249"/>
    <mergeCell ref="C245:C249"/>
    <mergeCell ref="M219:M223"/>
    <mergeCell ref="L219:L223"/>
    <mergeCell ref="L229:L233"/>
    <mergeCell ref="M229:M233"/>
    <mergeCell ref="M224:M228"/>
    <mergeCell ref="B219:B223"/>
    <mergeCell ref="C219:C223"/>
    <mergeCell ref="B214:B218"/>
    <mergeCell ref="L214:L218"/>
    <mergeCell ref="C214:C218"/>
    <mergeCell ref="M199:M203"/>
    <mergeCell ref="B239:C243"/>
    <mergeCell ref="M234:M238"/>
    <mergeCell ref="M214:M218"/>
    <mergeCell ref="L209:L213"/>
    <mergeCell ref="L224:L228"/>
    <mergeCell ref="A229:A233"/>
    <mergeCell ref="B229:B233"/>
    <mergeCell ref="C229:C233"/>
    <mergeCell ref="L234:L238"/>
    <mergeCell ref="M239:M243"/>
    <mergeCell ref="C204:C208"/>
    <mergeCell ref="L204:L208"/>
    <mergeCell ref="A224:A228"/>
    <mergeCell ref="B224:B228"/>
    <mergeCell ref="C224:C228"/>
    <mergeCell ref="C234:C238"/>
    <mergeCell ref="A219:A223"/>
    <mergeCell ref="A209:A213"/>
    <mergeCell ref="B209:B213"/>
    <mergeCell ref="C209:C213"/>
    <mergeCell ref="A214:A218"/>
    <mergeCell ref="B234:B238"/>
    <mergeCell ref="A234:A238"/>
    <mergeCell ref="A138:A142"/>
    <mergeCell ref="L138:L142"/>
    <mergeCell ref="A158:A162"/>
    <mergeCell ref="B158:C162"/>
    <mergeCell ref="A62:A66"/>
    <mergeCell ref="B62:B66"/>
    <mergeCell ref="L184:L188"/>
    <mergeCell ref="B179:B183"/>
    <mergeCell ref="C179:C183"/>
    <mergeCell ref="C62:C66"/>
    <mergeCell ref="L62:L66"/>
    <mergeCell ref="A164:A168"/>
    <mergeCell ref="L158:L162"/>
    <mergeCell ref="A153:A157"/>
    <mergeCell ref="B153:B157"/>
    <mergeCell ref="C153:C157"/>
    <mergeCell ref="A77:A81"/>
    <mergeCell ref="B77:B81"/>
    <mergeCell ref="C77:C81"/>
    <mergeCell ref="L77:L81"/>
    <mergeCell ref="A143:A147"/>
    <mergeCell ref="C169:C173"/>
    <mergeCell ref="B174:B178"/>
    <mergeCell ref="C174:C178"/>
    <mergeCell ref="I12:L12"/>
    <mergeCell ref="B26:B30"/>
    <mergeCell ref="D17:D18"/>
    <mergeCell ref="L17:L18"/>
    <mergeCell ref="G17:K17"/>
    <mergeCell ref="L26:L30"/>
    <mergeCell ref="L103:L107"/>
    <mergeCell ref="L113:L117"/>
    <mergeCell ref="L108:L112"/>
    <mergeCell ref="C67:C71"/>
    <mergeCell ref="B108:B112"/>
    <mergeCell ref="B103:B107"/>
    <mergeCell ref="F17:F18"/>
    <mergeCell ref="C17:C18"/>
    <mergeCell ref="C26:C30"/>
    <mergeCell ref="B113:B117"/>
    <mergeCell ref="B31:B35"/>
    <mergeCell ref="C31:C35"/>
    <mergeCell ref="L31:L35"/>
    <mergeCell ref="B47:B51"/>
    <mergeCell ref="C47:C51"/>
    <mergeCell ref="L47:L51"/>
    <mergeCell ref="A14:M14"/>
    <mergeCell ref="A20:M20"/>
    <mergeCell ref="A17:A18"/>
    <mergeCell ref="B17:B18"/>
    <mergeCell ref="M17:M18"/>
    <mergeCell ref="A26:A30"/>
    <mergeCell ref="C21:C25"/>
    <mergeCell ref="B133:B137"/>
    <mergeCell ref="L123:L127"/>
    <mergeCell ref="M123:M127"/>
    <mergeCell ref="C103:C107"/>
    <mergeCell ref="L133:L137"/>
    <mergeCell ref="C128:C132"/>
    <mergeCell ref="B123:B127"/>
    <mergeCell ref="A36:A40"/>
    <mergeCell ref="A67:A71"/>
    <mergeCell ref="A108:A112"/>
    <mergeCell ref="A103:A107"/>
    <mergeCell ref="M57:M61"/>
    <mergeCell ref="M118:M122"/>
    <mergeCell ref="M62:M66"/>
    <mergeCell ref="C118:C122"/>
    <mergeCell ref="M133:M137"/>
    <mergeCell ref="A97:A101"/>
    <mergeCell ref="L118:L122"/>
    <mergeCell ref="M36:M40"/>
    <mergeCell ref="A57:A61"/>
    <mergeCell ref="L67:L71"/>
    <mergeCell ref="M67:M71"/>
    <mergeCell ref="A52:A56"/>
    <mergeCell ref="B67:B71"/>
    <mergeCell ref="A42:A46"/>
    <mergeCell ref="B42:B46"/>
    <mergeCell ref="C42:C46"/>
    <mergeCell ref="A47:A51"/>
    <mergeCell ref="M47:M51"/>
    <mergeCell ref="M179:M183"/>
    <mergeCell ref="A189:A193"/>
    <mergeCell ref="L164:L168"/>
    <mergeCell ref="C164:C168"/>
    <mergeCell ref="L179:L183"/>
    <mergeCell ref="C143:C147"/>
    <mergeCell ref="L153:L157"/>
    <mergeCell ref="L143:L147"/>
    <mergeCell ref="B143:B147"/>
    <mergeCell ref="A148:A152"/>
    <mergeCell ref="B148:B152"/>
    <mergeCell ref="C148:C152"/>
    <mergeCell ref="L148:L152"/>
    <mergeCell ref="M184:M188"/>
    <mergeCell ref="C184:C188"/>
    <mergeCell ref="M164:M168"/>
    <mergeCell ref="M174:M178"/>
    <mergeCell ref="M189:M193"/>
    <mergeCell ref="B194:B198"/>
    <mergeCell ref="C194:C198"/>
    <mergeCell ref="L194:L198"/>
    <mergeCell ref="M194:M198"/>
    <mergeCell ref="A204:A208"/>
    <mergeCell ref="M158:M162"/>
    <mergeCell ref="B138:B142"/>
    <mergeCell ref="B164:B168"/>
    <mergeCell ref="M143:M147"/>
    <mergeCell ref="M153:M157"/>
    <mergeCell ref="A163:M163"/>
    <mergeCell ref="A169:A173"/>
    <mergeCell ref="B184:B188"/>
    <mergeCell ref="M169:M173"/>
    <mergeCell ref="L169:L173"/>
    <mergeCell ref="A174:A178"/>
    <mergeCell ref="A184:A188"/>
    <mergeCell ref="B169:B173"/>
    <mergeCell ref="A194:A198"/>
    <mergeCell ref="L189:L193"/>
    <mergeCell ref="B189:B193"/>
    <mergeCell ref="A179:A183"/>
    <mergeCell ref="B204:B208"/>
    <mergeCell ref="M204:M208"/>
    <mergeCell ref="M92:M96"/>
    <mergeCell ref="C133:C137"/>
    <mergeCell ref="A15:M15"/>
    <mergeCell ref="M82:M86"/>
    <mergeCell ref="M87:M91"/>
    <mergeCell ref="B82:B86"/>
    <mergeCell ref="M21:M25"/>
    <mergeCell ref="M26:M30"/>
    <mergeCell ref="L57:L61"/>
    <mergeCell ref="B36:C40"/>
    <mergeCell ref="L36:L40"/>
    <mergeCell ref="L21:L25"/>
    <mergeCell ref="L42:L46"/>
    <mergeCell ref="C57:C61"/>
    <mergeCell ref="B57:B61"/>
    <mergeCell ref="E17:E18"/>
    <mergeCell ref="B21:B25"/>
    <mergeCell ref="A31:A35"/>
    <mergeCell ref="M31:M35"/>
    <mergeCell ref="L128:L132"/>
    <mergeCell ref="C123:C127"/>
    <mergeCell ref="L52:L56"/>
    <mergeCell ref="B52:B56"/>
    <mergeCell ref="C52:C56"/>
    <mergeCell ref="A128:A132"/>
    <mergeCell ref="A199:A203"/>
    <mergeCell ref="B199:B203"/>
    <mergeCell ref="C199:C203"/>
    <mergeCell ref="L199:L203"/>
    <mergeCell ref="C189:C193"/>
    <mergeCell ref="L174:L178"/>
    <mergeCell ref="M148:M152"/>
    <mergeCell ref="H6:L6"/>
    <mergeCell ref="A72:A76"/>
    <mergeCell ref="B72:B76"/>
    <mergeCell ref="C72:C76"/>
    <mergeCell ref="L72:L76"/>
    <mergeCell ref="M42:M46"/>
    <mergeCell ref="A87:A91"/>
    <mergeCell ref="B87:B91"/>
    <mergeCell ref="C87:C91"/>
    <mergeCell ref="L87:L91"/>
    <mergeCell ref="C82:C86"/>
    <mergeCell ref="A82:A86"/>
    <mergeCell ref="M52:M56"/>
    <mergeCell ref="C92:C96"/>
    <mergeCell ref="A123:A127"/>
    <mergeCell ref="M113:M117"/>
    <mergeCell ref="H3:L3"/>
    <mergeCell ref="C138:C142"/>
    <mergeCell ref="M138:M142"/>
    <mergeCell ref="A41:M41"/>
    <mergeCell ref="M128:M132"/>
    <mergeCell ref="B118:B122"/>
    <mergeCell ref="L92:L96"/>
    <mergeCell ref="M103:M107"/>
    <mergeCell ref="M72:M76"/>
    <mergeCell ref="M108:M112"/>
    <mergeCell ref="L82:L86"/>
    <mergeCell ref="A133:A137"/>
    <mergeCell ref="A118:A122"/>
    <mergeCell ref="A92:A96"/>
    <mergeCell ref="B97:C101"/>
    <mergeCell ref="C108:C112"/>
    <mergeCell ref="C113:C117"/>
    <mergeCell ref="B92:B96"/>
    <mergeCell ref="M97:M101"/>
    <mergeCell ref="B128:B132"/>
    <mergeCell ref="M77:M81"/>
    <mergeCell ref="L97:L101"/>
    <mergeCell ref="A102:M102"/>
    <mergeCell ref="A113:A117"/>
  </mergeCells>
  <phoneticPr fontId="0" type="noConversion"/>
  <pageMargins left="0.23622047244094491" right="0.23622047244094491" top="0.55000000000000004" bottom="0.2" header="0.31496062992125984" footer="0.17"/>
  <pageSetup paperSize="9" scale="6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zoomScale="80" zoomScaleNormal="80" workbookViewId="0">
      <selection activeCell="J7" sqref="J7"/>
    </sheetView>
  </sheetViews>
  <sheetFormatPr defaultRowHeight="12.75" x14ac:dyDescent="0.2"/>
  <cols>
    <col min="1" max="1" width="5.42578125" style="37" customWidth="1"/>
    <col min="2" max="2" width="19.5703125" style="37" customWidth="1"/>
    <col min="3" max="3" width="15.28515625" style="37" customWidth="1"/>
    <col min="4" max="4" width="16.85546875" style="37" customWidth="1"/>
    <col min="5" max="6" width="12.85546875" style="37" customWidth="1"/>
    <col min="7" max="7" width="22.140625" style="37" customWidth="1"/>
    <col min="8" max="8" width="13" style="39" customWidth="1"/>
    <col min="9" max="13" width="11.5703125" style="39" customWidth="1"/>
    <col min="14" max="14" width="15" style="37" customWidth="1"/>
    <col min="15" max="15" width="20.85546875" style="37" customWidth="1"/>
    <col min="16" max="16384" width="9.140625" style="37"/>
  </cols>
  <sheetData>
    <row r="1" spans="1:15" ht="15" x14ac:dyDescent="0.25">
      <c r="I1" s="3" t="s">
        <v>93</v>
      </c>
      <c r="J1" s="4"/>
      <c r="K1" s="4"/>
      <c r="L1" s="4"/>
      <c r="M1" s="4"/>
      <c r="N1" s="4"/>
    </row>
    <row r="2" spans="1:15" ht="15" x14ac:dyDescent="0.25">
      <c r="I2" s="5" t="s">
        <v>229</v>
      </c>
      <c r="J2" s="6"/>
      <c r="K2" s="7"/>
      <c r="L2" s="8"/>
      <c r="M2" s="9"/>
      <c r="N2" s="4"/>
    </row>
    <row r="3" spans="1:15" ht="15" x14ac:dyDescent="0.25">
      <c r="I3" s="122" t="s">
        <v>230</v>
      </c>
      <c r="J3" s="139"/>
      <c r="K3" s="139"/>
      <c r="L3" s="139"/>
      <c r="M3" s="139"/>
      <c r="N3" s="4"/>
    </row>
    <row r="4" spans="1:15" ht="15" x14ac:dyDescent="0.25">
      <c r="I4" s="10"/>
      <c r="J4" s="10"/>
      <c r="K4" s="10"/>
      <c r="L4" s="11"/>
      <c r="M4" s="1"/>
      <c r="N4" s="4"/>
    </row>
    <row r="5" spans="1:15" ht="15" x14ac:dyDescent="0.25">
      <c r="I5" s="10"/>
      <c r="J5" s="10"/>
      <c r="K5" s="10"/>
      <c r="L5" s="11"/>
      <c r="M5" s="12"/>
      <c r="N5" s="12"/>
    </row>
    <row r="6" spans="1:15" ht="15" customHeight="1" x14ac:dyDescent="0.25">
      <c r="I6" s="122"/>
      <c r="J6" s="139"/>
      <c r="K6" s="139"/>
      <c r="L6" s="139"/>
      <c r="M6" s="139"/>
      <c r="N6" s="13"/>
    </row>
    <row r="7" spans="1:15" ht="42" customHeight="1" x14ac:dyDescent="0.25">
      <c r="A7" s="50"/>
      <c r="B7" s="51"/>
      <c r="D7" s="51"/>
      <c r="E7" s="52"/>
      <c r="F7" s="53"/>
      <c r="G7" s="54"/>
      <c r="J7" s="3" t="s">
        <v>95</v>
      </c>
      <c r="K7" s="68"/>
      <c r="L7" s="76"/>
      <c r="M7" s="8"/>
      <c r="N7" s="77"/>
      <c r="O7" s="78"/>
    </row>
    <row r="8" spans="1:15" ht="15" x14ac:dyDescent="0.25">
      <c r="A8" s="50"/>
      <c r="B8" s="51"/>
      <c r="D8" s="51"/>
      <c r="E8" s="52"/>
      <c r="F8" s="53"/>
      <c r="G8" s="54"/>
      <c r="J8" s="5" t="s">
        <v>22</v>
      </c>
      <c r="K8" s="6"/>
      <c r="L8" s="7"/>
      <c r="M8" s="8"/>
      <c r="N8" s="77"/>
      <c r="O8" s="78"/>
    </row>
    <row r="9" spans="1:15" ht="15" x14ac:dyDescent="0.25">
      <c r="A9" s="50"/>
      <c r="B9" s="51"/>
      <c r="D9" s="51"/>
      <c r="E9" s="52"/>
      <c r="F9" s="53"/>
      <c r="G9" s="54"/>
      <c r="J9" s="10" t="s">
        <v>110</v>
      </c>
      <c r="K9" s="10"/>
      <c r="L9" s="10"/>
      <c r="M9" s="11"/>
      <c r="N9" s="77"/>
      <c r="O9" s="77"/>
    </row>
    <row r="10" spans="1:15" ht="15" x14ac:dyDescent="0.25">
      <c r="A10" s="50"/>
      <c r="B10" s="51"/>
      <c r="D10" s="51"/>
      <c r="E10" s="52"/>
      <c r="F10" s="53"/>
      <c r="G10" s="54"/>
      <c r="J10" s="10" t="s">
        <v>111</v>
      </c>
      <c r="K10" s="10"/>
      <c r="L10" s="10"/>
      <c r="M10" s="11"/>
      <c r="N10" s="77"/>
      <c r="O10" s="78"/>
    </row>
    <row r="11" spans="1:15" ht="15" customHeight="1" x14ac:dyDescent="0.25">
      <c r="A11" s="50"/>
      <c r="B11" s="51"/>
      <c r="D11" s="51"/>
      <c r="E11" s="52"/>
      <c r="F11" s="53"/>
      <c r="G11" s="54"/>
      <c r="J11" s="10" t="s">
        <v>18</v>
      </c>
      <c r="K11" s="10"/>
      <c r="L11" s="10"/>
      <c r="M11" s="11"/>
      <c r="N11" s="77"/>
      <c r="O11" s="78"/>
    </row>
    <row r="12" spans="1:15" ht="15.75" customHeight="1" x14ac:dyDescent="0.25">
      <c r="A12" s="50"/>
      <c r="B12" s="18"/>
      <c r="C12" s="20"/>
      <c r="D12" s="18"/>
      <c r="E12" s="20"/>
      <c r="F12" s="53"/>
      <c r="G12" s="54"/>
      <c r="J12" s="122" t="s">
        <v>198</v>
      </c>
      <c r="K12" s="122"/>
      <c r="L12" s="122"/>
      <c r="M12" s="122"/>
      <c r="N12" s="122"/>
      <c r="O12" s="122"/>
    </row>
    <row r="13" spans="1:15" s="19" customFormat="1" ht="9.75" customHeight="1" x14ac:dyDescent="0.25">
      <c r="F13" s="55"/>
      <c r="G13" s="55"/>
      <c r="H13" s="23"/>
      <c r="I13" s="23"/>
      <c r="J13" s="23"/>
      <c r="K13" s="23"/>
      <c r="L13" s="23"/>
      <c r="M13" s="23"/>
      <c r="N13" s="21"/>
    </row>
    <row r="14" spans="1:15" s="22" customFormat="1" ht="57.75" customHeight="1" x14ac:dyDescent="0.2">
      <c r="A14" s="213" t="s">
        <v>202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</row>
    <row r="15" spans="1:15" ht="10.5" customHeight="1" x14ac:dyDescent="0.2">
      <c r="A15" s="24"/>
      <c r="B15" s="24"/>
      <c r="C15" s="24"/>
      <c r="D15" s="24"/>
      <c r="E15" s="24"/>
      <c r="F15" s="24"/>
      <c r="G15" s="24"/>
      <c r="H15" s="96"/>
      <c r="I15" s="96"/>
      <c r="J15" s="96"/>
      <c r="K15" s="96"/>
      <c r="L15" s="96"/>
      <c r="M15" s="96"/>
      <c r="N15" s="24"/>
    </row>
    <row r="16" spans="1:15" ht="60.75" customHeight="1" x14ac:dyDescent="0.2">
      <c r="A16" s="140" t="s">
        <v>11</v>
      </c>
      <c r="B16" s="140" t="s">
        <v>38</v>
      </c>
      <c r="C16" s="140" t="s">
        <v>39</v>
      </c>
      <c r="D16" s="140" t="s">
        <v>40</v>
      </c>
      <c r="E16" s="140" t="s">
        <v>41</v>
      </c>
      <c r="F16" s="140" t="s">
        <v>96</v>
      </c>
      <c r="G16" s="214" t="s">
        <v>8</v>
      </c>
      <c r="H16" s="140" t="s">
        <v>42</v>
      </c>
      <c r="I16" s="140"/>
      <c r="J16" s="140"/>
      <c r="K16" s="140"/>
      <c r="L16" s="140"/>
      <c r="M16" s="140"/>
      <c r="N16" s="140" t="s">
        <v>12</v>
      </c>
      <c r="O16" s="140" t="s">
        <v>43</v>
      </c>
    </row>
    <row r="17" spans="1:15" ht="62.25" customHeight="1" x14ac:dyDescent="0.2">
      <c r="A17" s="140"/>
      <c r="B17" s="140"/>
      <c r="C17" s="140"/>
      <c r="D17" s="140"/>
      <c r="E17" s="140"/>
      <c r="F17" s="140"/>
      <c r="G17" s="214"/>
      <c r="H17" s="104" t="s">
        <v>0</v>
      </c>
      <c r="I17" s="104" t="s">
        <v>19</v>
      </c>
      <c r="J17" s="104" t="s">
        <v>20</v>
      </c>
      <c r="K17" s="104" t="s">
        <v>26</v>
      </c>
      <c r="L17" s="104" t="s">
        <v>46</v>
      </c>
      <c r="M17" s="104" t="s">
        <v>45</v>
      </c>
      <c r="N17" s="140"/>
      <c r="O17" s="140"/>
    </row>
    <row r="18" spans="1:15" ht="15" x14ac:dyDescent="0.2">
      <c r="A18" s="104">
        <v>1</v>
      </c>
      <c r="B18" s="104">
        <v>2</v>
      </c>
      <c r="C18" s="104">
        <v>3</v>
      </c>
      <c r="D18" s="104">
        <v>4</v>
      </c>
      <c r="E18" s="104">
        <v>5</v>
      </c>
      <c r="F18" s="104">
        <v>6</v>
      </c>
      <c r="G18" s="104">
        <v>7</v>
      </c>
      <c r="H18" s="104">
        <v>8</v>
      </c>
      <c r="I18" s="104">
        <v>9</v>
      </c>
      <c r="J18" s="104">
        <v>10</v>
      </c>
      <c r="K18" s="104">
        <v>11</v>
      </c>
      <c r="L18" s="104">
        <v>12</v>
      </c>
      <c r="M18" s="104">
        <v>13</v>
      </c>
      <c r="N18" s="104">
        <v>14</v>
      </c>
      <c r="O18" s="104">
        <v>13</v>
      </c>
    </row>
    <row r="19" spans="1:15" ht="16.5" customHeight="1" x14ac:dyDescent="0.2">
      <c r="A19" s="140" t="s">
        <v>6</v>
      </c>
      <c r="B19" s="146" t="s">
        <v>44</v>
      </c>
      <c r="C19" s="140" t="s">
        <v>53</v>
      </c>
      <c r="D19" s="140" t="s">
        <v>119</v>
      </c>
      <c r="E19" s="97">
        <v>70200</v>
      </c>
      <c r="F19" s="98">
        <v>10200</v>
      </c>
      <c r="G19" s="99" t="s">
        <v>3</v>
      </c>
      <c r="H19" s="58">
        <v>40000</v>
      </c>
      <c r="I19" s="58">
        <v>0</v>
      </c>
      <c r="J19" s="58">
        <v>20000</v>
      </c>
      <c r="K19" s="58">
        <v>20000</v>
      </c>
      <c r="L19" s="58">
        <v>0</v>
      </c>
      <c r="M19" s="58">
        <v>0</v>
      </c>
      <c r="N19" s="61">
        <f>(E19-F19-H19)</f>
        <v>20000</v>
      </c>
      <c r="O19" s="210" t="s">
        <v>24</v>
      </c>
    </row>
    <row r="20" spans="1:15" ht="30.75" customHeight="1" x14ac:dyDescent="0.2">
      <c r="A20" s="140"/>
      <c r="B20" s="146"/>
      <c r="C20" s="140"/>
      <c r="D20" s="140"/>
      <c r="E20" s="97">
        <v>0</v>
      </c>
      <c r="F20" s="98">
        <v>0</v>
      </c>
      <c r="G20" s="99" t="s">
        <v>1</v>
      </c>
      <c r="H20" s="58">
        <f>SUM(I20:M20)</f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1">
        <v>0</v>
      </c>
      <c r="O20" s="211"/>
    </row>
    <row r="21" spans="1:15" ht="26.25" customHeight="1" x14ac:dyDescent="0.2">
      <c r="A21" s="140"/>
      <c r="B21" s="146"/>
      <c r="C21" s="140"/>
      <c r="D21" s="140"/>
      <c r="E21" s="97">
        <v>0</v>
      </c>
      <c r="F21" s="98">
        <v>0</v>
      </c>
      <c r="G21" s="99" t="s">
        <v>7</v>
      </c>
      <c r="H21" s="58">
        <f>SUM(I21:M21)</f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1">
        <v>0</v>
      </c>
      <c r="O21" s="211"/>
    </row>
    <row r="22" spans="1:15" ht="38.25" x14ac:dyDescent="0.2">
      <c r="A22" s="140"/>
      <c r="B22" s="146"/>
      <c r="C22" s="140"/>
      <c r="D22" s="140"/>
      <c r="E22" s="97">
        <v>35100</v>
      </c>
      <c r="F22" s="98">
        <v>5100</v>
      </c>
      <c r="G22" s="99" t="s">
        <v>14</v>
      </c>
      <c r="H22" s="58">
        <v>20000</v>
      </c>
      <c r="I22" s="60">
        <v>0</v>
      </c>
      <c r="J22" s="60">
        <v>10000</v>
      </c>
      <c r="K22" s="60">
        <v>10000</v>
      </c>
      <c r="L22" s="60">
        <v>0</v>
      </c>
      <c r="M22" s="60">
        <v>0</v>
      </c>
      <c r="N22" s="61">
        <f>E22-F22-H22</f>
        <v>10000</v>
      </c>
      <c r="O22" s="211"/>
    </row>
    <row r="23" spans="1:15" ht="15" x14ac:dyDescent="0.2">
      <c r="A23" s="140"/>
      <c r="B23" s="146"/>
      <c r="C23" s="140"/>
      <c r="D23" s="140"/>
      <c r="E23" s="97">
        <v>35100</v>
      </c>
      <c r="F23" s="98">
        <v>5100</v>
      </c>
      <c r="G23" s="99" t="s">
        <v>2</v>
      </c>
      <c r="H23" s="58">
        <v>20000</v>
      </c>
      <c r="I23" s="60">
        <v>0</v>
      </c>
      <c r="J23" s="60">
        <v>10000</v>
      </c>
      <c r="K23" s="60">
        <v>10000</v>
      </c>
      <c r="L23" s="60">
        <v>0</v>
      </c>
      <c r="M23" s="60">
        <v>0</v>
      </c>
      <c r="N23" s="61">
        <f>E23-F23-H23</f>
        <v>10000</v>
      </c>
      <c r="O23" s="212"/>
    </row>
    <row r="24" spans="1:15" ht="15" customHeight="1" x14ac:dyDescent="0.2">
      <c r="A24" s="209" t="s">
        <v>13</v>
      </c>
      <c r="B24" s="209"/>
      <c r="C24" s="209"/>
      <c r="D24" s="209"/>
      <c r="E24" s="100">
        <v>70200</v>
      </c>
      <c r="F24" s="100">
        <v>10200</v>
      </c>
      <c r="G24" s="91" t="s">
        <v>0</v>
      </c>
      <c r="H24" s="101">
        <v>40000</v>
      </c>
      <c r="I24" s="101">
        <v>0</v>
      </c>
      <c r="J24" s="101">
        <v>20000</v>
      </c>
      <c r="K24" s="101">
        <v>20000</v>
      </c>
      <c r="L24" s="101">
        <v>0</v>
      </c>
      <c r="M24" s="101">
        <v>0</v>
      </c>
      <c r="N24" s="61">
        <f>(E24-F24-H24)</f>
        <v>20000</v>
      </c>
      <c r="O24" s="92"/>
    </row>
    <row r="25" spans="1:15" ht="27.75" customHeight="1" x14ac:dyDescent="0.2">
      <c r="A25" s="209"/>
      <c r="B25" s="209"/>
      <c r="C25" s="209"/>
      <c r="D25" s="209"/>
      <c r="E25" s="100">
        <v>0</v>
      </c>
      <c r="F25" s="100">
        <v>0</v>
      </c>
      <c r="G25" s="91" t="s">
        <v>1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61">
        <v>0</v>
      </c>
      <c r="O25" s="92"/>
    </row>
    <row r="26" spans="1:15" ht="28.5" customHeight="1" x14ac:dyDescent="0.2">
      <c r="A26" s="209"/>
      <c r="B26" s="209"/>
      <c r="C26" s="209"/>
      <c r="D26" s="209"/>
      <c r="E26" s="100">
        <v>0</v>
      </c>
      <c r="F26" s="100">
        <v>0</v>
      </c>
      <c r="G26" s="91" t="s">
        <v>7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61">
        <v>0</v>
      </c>
      <c r="O26" s="92"/>
    </row>
    <row r="27" spans="1:15" ht="38.25" x14ac:dyDescent="0.2">
      <c r="A27" s="209"/>
      <c r="B27" s="209"/>
      <c r="C27" s="209"/>
      <c r="D27" s="209"/>
      <c r="E27" s="100">
        <v>35100</v>
      </c>
      <c r="F27" s="100">
        <v>5100</v>
      </c>
      <c r="G27" s="91" t="s">
        <v>14</v>
      </c>
      <c r="H27" s="101">
        <v>20000</v>
      </c>
      <c r="I27" s="101">
        <v>0</v>
      </c>
      <c r="J27" s="101">
        <v>10000</v>
      </c>
      <c r="K27" s="101">
        <v>10000</v>
      </c>
      <c r="L27" s="101">
        <v>0</v>
      </c>
      <c r="M27" s="101">
        <v>0</v>
      </c>
      <c r="N27" s="61">
        <f>E27-F27-H27</f>
        <v>10000</v>
      </c>
      <c r="O27" s="92"/>
    </row>
    <row r="28" spans="1:15" ht="15" x14ac:dyDescent="0.2">
      <c r="A28" s="209"/>
      <c r="B28" s="209"/>
      <c r="C28" s="209"/>
      <c r="D28" s="209"/>
      <c r="E28" s="100">
        <v>35100</v>
      </c>
      <c r="F28" s="100">
        <v>5100</v>
      </c>
      <c r="G28" s="91" t="s">
        <v>2</v>
      </c>
      <c r="H28" s="101">
        <v>20000</v>
      </c>
      <c r="I28" s="101">
        <v>0</v>
      </c>
      <c r="J28" s="101">
        <v>10000</v>
      </c>
      <c r="K28" s="101">
        <v>10000</v>
      </c>
      <c r="L28" s="101">
        <v>0</v>
      </c>
      <c r="M28" s="101">
        <v>0</v>
      </c>
      <c r="N28" s="61">
        <f>E28-F28-H28</f>
        <v>10000</v>
      </c>
      <c r="O28" s="92"/>
    </row>
  </sheetData>
  <mergeCells count="20">
    <mergeCell ref="O19:O23"/>
    <mergeCell ref="J12:O12"/>
    <mergeCell ref="A14:O14"/>
    <mergeCell ref="O16:O17"/>
    <mergeCell ref="A16:A17"/>
    <mergeCell ref="B16:B17"/>
    <mergeCell ref="H16:M16"/>
    <mergeCell ref="D19:D23"/>
    <mergeCell ref="N16:N17"/>
    <mergeCell ref="C16:C17"/>
    <mergeCell ref="D16:D17"/>
    <mergeCell ref="E16:E17"/>
    <mergeCell ref="F16:F17"/>
    <mergeCell ref="G16:G17"/>
    <mergeCell ref="I3:M3"/>
    <mergeCell ref="I6:M6"/>
    <mergeCell ref="A24:D28"/>
    <mergeCell ref="A19:A23"/>
    <mergeCell ref="B19:B23"/>
    <mergeCell ref="C19:C23"/>
  </mergeCells>
  <pageMargins left="0.7" right="0.7" top="0.35" bottom="0.25" header="0.3" footer="0.17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workbookViewId="0">
      <selection activeCell="I3" sqref="I3:M3"/>
    </sheetView>
  </sheetViews>
  <sheetFormatPr defaultRowHeight="12.75" x14ac:dyDescent="0.2"/>
  <cols>
    <col min="1" max="1" width="5.42578125" style="37" customWidth="1"/>
    <col min="2" max="2" width="19.5703125" style="37" customWidth="1"/>
    <col min="3" max="3" width="15.28515625" style="37" customWidth="1"/>
    <col min="4" max="4" width="16.85546875" style="37" customWidth="1"/>
    <col min="5" max="6" width="12.85546875" style="37" customWidth="1"/>
    <col min="7" max="7" width="22.140625" style="37" customWidth="1"/>
    <col min="8" max="8" width="13" style="39" customWidth="1"/>
    <col min="9" max="13" width="11.5703125" style="39" customWidth="1"/>
    <col min="14" max="14" width="15" style="37" customWidth="1"/>
    <col min="15" max="15" width="14" style="37" customWidth="1"/>
    <col min="16" max="16384" width="9.140625" style="37"/>
  </cols>
  <sheetData>
    <row r="1" spans="1:15" s="17" customFormat="1" ht="15" x14ac:dyDescent="0.25">
      <c r="H1" s="56"/>
      <c r="I1" s="3" t="s">
        <v>205</v>
      </c>
      <c r="J1" s="4"/>
      <c r="K1" s="4"/>
      <c r="L1" s="4"/>
      <c r="M1" s="4"/>
      <c r="N1" s="4"/>
    </row>
    <row r="2" spans="1:15" s="17" customFormat="1" ht="15" x14ac:dyDescent="0.25">
      <c r="H2" s="56"/>
      <c r="I2" s="5" t="s">
        <v>229</v>
      </c>
      <c r="J2" s="6"/>
      <c r="K2" s="7"/>
      <c r="L2" s="8"/>
      <c r="M2" s="9"/>
      <c r="N2" s="4"/>
    </row>
    <row r="3" spans="1:15" s="17" customFormat="1" ht="15" x14ac:dyDescent="0.25">
      <c r="H3" s="56"/>
      <c r="I3" s="122" t="s">
        <v>231</v>
      </c>
      <c r="J3" s="215"/>
      <c r="K3" s="215"/>
      <c r="L3" s="215"/>
      <c r="M3" s="215"/>
      <c r="N3" s="4"/>
    </row>
    <row r="4" spans="1:15" s="17" customFormat="1" ht="15" x14ac:dyDescent="0.25">
      <c r="H4" s="56"/>
      <c r="I4" s="10"/>
      <c r="J4" s="10"/>
      <c r="K4" s="10"/>
      <c r="L4" s="11"/>
      <c r="M4" s="1"/>
      <c r="N4" s="4"/>
    </row>
    <row r="5" spans="1:15" s="17" customFormat="1" ht="15" x14ac:dyDescent="0.25">
      <c r="H5" s="56"/>
      <c r="I5" s="10"/>
      <c r="J5" s="10"/>
      <c r="K5" s="10"/>
      <c r="L5" s="11"/>
      <c r="M5" s="12"/>
      <c r="N5" s="12"/>
    </row>
    <row r="6" spans="1:15" s="17" customFormat="1" ht="15" customHeight="1" x14ac:dyDescent="0.25">
      <c r="H6" s="56"/>
      <c r="I6" s="122"/>
      <c r="J6" s="215"/>
      <c r="K6" s="215"/>
      <c r="L6" s="215"/>
      <c r="M6" s="215"/>
      <c r="N6" s="13"/>
    </row>
    <row r="7" spans="1:15" ht="32.25" customHeight="1" x14ac:dyDescent="0.25">
      <c r="A7" s="50"/>
      <c r="B7" s="51"/>
      <c r="D7" s="51"/>
      <c r="E7" s="52"/>
      <c r="F7" s="53"/>
      <c r="G7" s="54"/>
      <c r="J7" s="3" t="s">
        <v>204</v>
      </c>
      <c r="K7" s="68"/>
      <c r="L7" s="76"/>
      <c r="M7" s="8"/>
      <c r="N7" s="77"/>
      <c r="O7" s="78"/>
    </row>
    <row r="8" spans="1:15" ht="15" x14ac:dyDescent="0.25">
      <c r="A8" s="50"/>
      <c r="B8" s="51"/>
      <c r="D8" s="51"/>
      <c r="E8" s="52"/>
      <c r="F8" s="53"/>
      <c r="G8" s="54"/>
      <c r="J8" s="5" t="s">
        <v>22</v>
      </c>
      <c r="K8" s="6"/>
      <c r="L8" s="7"/>
      <c r="M8" s="8"/>
      <c r="N8" s="77"/>
      <c r="O8" s="78"/>
    </row>
    <row r="9" spans="1:15" ht="15" x14ac:dyDescent="0.25">
      <c r="A9" s="50"/>
      <c r="B9" s="51"/>
      <c r="D9" s="51"/>
      <c r="E9" s="52"/>
      <c r="F9" s="53"/>
      <c r="G9" s="54"/>
      <c r="J9" s="10" t="s">
        <v>110</v>
      </c>
      <c r="K9" s="10"/>
      <c r="L9" s="10"/>
      <c r="M9" s="11"/>
      <c r="N9" s="77"/>
      <c r="O9" s="77"/>
    </row>
    <row r="10" spans="1:15" ht="15" x14ac:dyDescent="0.25">
      <c r="A10" s="50"/>
      <c r="B10" s="51"/>
      <c r="D10" s="51"/>
      <c r="E10" s="52"/>
      <c r="F10" s="53"/>
      <c r="G10" s="54"/>
      <c r="J10" s="10" t="s">
        <v>111</v>
      </c>
      <c r="K10" s="10"/>
      <c r="L10" s="10"/>
      <c r="M10" s="11"/>
      <c r="N10" s="77"/>
      <c r="O10" s="78"/>
    </row>
    <row r="11" spans="1:15" ht="15" customHeight="1" x14ac:dyDescent="0.25">
      <c r="A11" s="50"/>
      <c r="B11" s="51"/>
      <c r="D11" s="51"/>
      <c r="E11" s="52"/>
      <c r="F11" s="53"/>
      <c r="G11" s="54"/>
      <c r="J11" s="10" t="s">
        <v>18</v>
      </c>
      <c r="K11" s="10"/>
      <c r="L11" s="10"/>
      <c r="M11" s="11"/>
      <c r="N11" s="77"/>
      <c r="O11" s="78"/>
    </row>
    <row r="12" spans="1:15" ht="15.75" customHeight="1" x14ac:dyDescent="0.25">
      <c r="A12" s="50"/>
      <c r="B12" s="18"/>
      <c r="C12" s="20"/>
      <c r="D12" s="18"/>
      <c r="E12" s="20"/>
      <c r="F12" s="53"/>
      <c r="G12" s="54"/>
      <c r="J12" s="122" t="s">
        <v>199</v>
      </c>
      <c r="K12" s="122"/>
      <c r="L12" s="122"/>
      <c r="M12" s="122"/>
      <c r="N12" s="122"/>
      <c r="O12" s="122"/>
    </row>
    <row r="13" spans="1:15" s="19" customFormat="1" ht="9.75" customHeight="1" x14ac:dyDescent="0.25">
      <c r="F13" s="55"/>
      <c r="G13" s="55"/>
      <c r="H13" s="23"/>
      <c r="I13" s="23"/>
      <c r="J13" s="23"/>
      <c r="K13" s="23"/>
      <c r="L13" s="23"/>
      <c r="M13" s="23"/>
      <c r="N13" s="21"/>
    </row>
    <row r="14" spans="1:15" s="22" customFormat="1" ht="57.75" customHeight="1" x14ac:dyDescent="0.2">
      <c r="A14" s="213" t="s">
        <v>224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</row>
    <row r="15" spans="1:15" ht="10.5" customHeight="1" x14ac:dyDescent="0.2">
      <c r="A15" s="24"/>
      <c r="B15" s="24"/>
      <c r="C15" s="24"/>
      <c r="D15" s="24"/>
      <c r="E15" s="24"/>
      <c r="F15" s="24"/>
      <c r="G15" s="24"/>
      <c r="H15" s="96"/>
      <c r="I15" s="96"/>
      <c r="J15" s="96"/>
      <c r="K15" s="96"/>
      <c r="L15" s="96"/>
      <c r="M15" s="96"/>
      <c r="N15" s="24"/>
    </row>
    <row r="16" spans="1:15" ht="60.75" customHeight="1" x14ac:dyDescent="0.2">
      <c r="A16" s="140" t="s">
        <v>11</v>
      </c>
      <c r="B16" s="140" t="s">
        <v>38</v>
      </c>
      <c r="C16" s="140" t="s">
        <v>39</v>
      </c>
      <c r="D16" s="140" t="s">
        <v>40</v>
      </c>
      <c r="E16" s="140" t="s">
        <v>41</v>
      </c>
      <c r="F16" s="140" t="s">
        <v>104</v>
      </c>
      <c r="G16" s="214" t="s">
        <v>8</v>
      </c>
      <c r="H16" s="140" t="s">
        <v>42</v>
      </c>
      <c r="I16" s="140"/>
      <c r="J16" s="140"/>
      <c r="K16" s="140"/>
      <c r="L16" s="140"/>
      <c r="M16" s="140"/>
      <c r="N16" s="140" t="s">
        <v>12</v>
      </c>
      <c r="O16" s="140" t="s">
        <v>43</v>
      </c>
    </row>
    <row r="17" spans="1:15" ht="62.25" customHeight="1" x14ac:dyDescent="0.2">
      <c r="A17" s="140"/>
      <c r="B17" s="140"/>
      <c r="C17" s="140"/>
      <c r="D17" s="140"/>
      <c r="E17" s="140"/>
      <c r="F17" s="140"/>
      <c r="G17" s="214"/>
      <c r="H17" s="102" t="s">
        <v>0</v>
      </c>
      <c r="I17" s="102" t="s">
        <v>19</v>
      </c>
      <c r="J17" s="102" t="s">
        <v>20</v>
      </c>
      <c r="K17" s="102" t="s">
        <v>26</v>
      </c>
      <c r="L17" s="102" t="s">
        <v>46</v>
      </c>
      <c r="M17" s="102" t="s">
        <v>45</v>
      </c>
      <c r="N17" s="140"/>
      <c r="O17" s="140"/>
    </row>
    <row r="18" spans="1:15" ht="15" x14ac:dyDescent="0.2">
      <c r="A18" s="102">
        <v>1</v>
      </c>
      <c r="B18" s="102">
        <v>2</v>
      </c>
      <c r="C18" s="102">
        <v>3</v>
      </c>
      <c r="D18" s="107">
        <v>4</v>
      </c>
      <c r="E18" s="103">
        <v>5</v>
      </c>
      <c r="F18" s="102">
        <v>6</v>
      </c>
      <c r="G18" s="102">
        <v>7</v>
      </c>
      <c r="H18" s="102">
        <v>8</v>
      </c>
      <c r="I18" s="102">
        <v>9</v>
      </c>
      <c r="J18" s="102">
        <v>10</v>
      </c>
      <c r="K18" s="102">
        <v>11</v>
      </c>
      <c r="L18" s="102">
        <v>12</v>
      </c>
      <c r="M18" s="102">
        <v>13</v>
      </c>
      <c r="N18" s="102">
        <v>14</v>
      </c>
      <c r="O18" s="102">
        <v>13</v>
      </c>
    </row>
    <row r="19" spans="1:15" ht="16.5" customHeight="1" x14ac:dyDescent="0.2">
      <c r="A19" s="140" t="s">
        <v>6</v>
      </c>
      <c r="B19" s="146" t="s">
        <v>225</v>
      </c>
      <c r="C19" s="217">
        <v>2021</v>
      </c>
      <c r="D19" s="107" t="s">
        <v>221</v>
      </c>
      <c r="E19" s="110">
        <v>89900</v>
      </c>
      <c r="F19" s="98">
        <v>0</v>
      </c>
      <c r="G19" s="99" t="s">
        <v>3</v>
      </c>
      <c r="H19" s="58">
        <v>89900</v>
      </c>
      <c r="I19" s="58">
        <v>89900</v>
      </c>
      <c r="J19" s="58">
        <v>0</v>
      </c>
      <c r="K19" s="58">
        <v>0</v>
      </c>
      <c r="L19" s="58">
        <v>0</v>
      </c>
      <c r="M19" s="58">
        <v>0</v>
      </c>
      <c r="N19" s="61">
        <v>0</v>
      </c>
      <c r="O19" s="210" t="s">
        <v>228</v>
      </c>
    </row>
    <row r="20" spans="1:15" ht="30.75" customHeight="1" x14ac:dyDescent="0.2">
      <c r="A20" s="140"/>
      <c r="B20" s="146"/>
      <c r="C20" s="217"/>
      <c r="D20" s="108"/>
      <c r="E20" s="110">
        <v>0</v>
      </c>
      <c r="F20" s="98">
        <v>0</v>
      </c>
      <c r="G20" s="99" t="s">
        <v>1</v>
      </c>
      <c r="H20" s="58">
        <f>SUM(I20:M20)</f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1">
        <v>0</v>
      </c>
      <c r="O20" s="211"/>
    </row>
    <row r="21" spans="1:15" ht="26.25" customHeight="1" x14ac:dyDescent="0.2">
      <c r="A21" s="140"/>
      <c r="B21" s="146"/>
      <c r="C21" s="217"/>
      <c r="D21" s="108"/>
      <c r="E21" s="110">
        <v>89000</v>
      </c>
      <c r="F21" s="98">
        <v>0</v>
      </c>
      <c r="G21" s="99" t="s">
        <v>7</v>
      </c>
      <c r="H21" s="58">
        <f>SUM(I21:M21)</f>
        <v>89900</v>
      </c>
      <c r="I21" s="60">
        <v>89900</v>
      </c>
      <c r="J21" s="60">
        <v>0</v>
      </c>
      <c r="K21" s="60">
        <v>0</v>
      </c>
      <c r="L21" s="60">
        <v>0</v>
      </c>
      <c r="M21" s="60">
        <v>0</v>
      </c>
      <c r="N21" s="61">
        <v>0</v>
      </c>
      <c r="O21" s="211"/>
    </row>
    <row r="22" spans="1:15" ht="38.25" x14ac:dyDescent="0.2">
      <c r="A22" s="140"/>
      <c r="B22" s="146"/>
      <c r="C22" s="217"/>
      <c r="D22" s="108"/>
      <c r="E22" s="110">
        <v>0</v>
      </c>
      <c r="F22" s="98">
        <v>0</v>
      </c>
      <c r="G22" s="99" t="s">
        <v>14</v>
      </c>
      <c r="H22" s="58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1">
        <v>0</v>
      </c>
      <c r="O22" s="211"/>
    </row>
    <row r="23" spans="1:15" ht="32.25" customHeight="1" x14ac:dyDescent="0.2">
      <c r="A23" s="140"/>
      <c r="B23" s="146"/>
      <c r="C23" s="217"/>
      <c r="D23" s="109"/>
      <c r="E23" s="110">
        <v>0</v>
      </c>
      <c r="F23" s="98">
        <v>0</v>
      </c>
      <c r="G23" s="99" t="s">
        <v>2</v>
      </c>
      <c r="H23" s="58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1">
        <v>0</v>
      </c>
      <c r="O23" s="212"/>
    </row>
    <row r="24" spans="1:15" ht="15" customHeight="1" x14ac:dyDescent="0.2">
      <c r="A24" s="209" t="s">
        <v>13</v>
      </c>
      <c r="B24" s="209"/>
      <c r="C24" s="209"/>
      <c r="D24" s="216"/>
      <c r="E24" s="100">
        <v>89900</v>
      </c>
      <c r="F24" s="100">
        <v>0</v>
      </c>
      <c r="G24" s="91" t="s">
        <v>0</v>
      </c>
      <c r="H24" s="101">
        <v>89900</v>
      </c>
      <c r="I24" s="101">
        <v>89900</v>
      </c>
      <c r="J24" s="101">
        <v>0</v>
      </c>
      <c r="K24" s="101">
        <v>0</v>
      </c>
      <c r="L24" s="101">
        <v>0</v>
      </c>
      <c r="M24" s="101">
        <v>0</v>
      </c>
      <c r="N24" s="61">
        <v>0</v>
      </c>
      <c r="O24" s="92"/>
    </row>
    <row r="25" spans="1:15" ht="27.75" customHeight="1" x14ac:dyDescent="0.2">
      <c r="A25" s="209"/>
      <c r="B25" s="209"/>
      <c r="C25" s="209"/>
      <c r="D25" s="209"/>
      <c r="E25" s="100">
        <v>0</v>
      </c>
      <c r="F25" s="100">
        <v>0</v>
      </c>
      <c r="G25" s="91" t="s">
        <v>1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61">
        <v>0</v>
      </c>
      <c r="O25" s="92"/>
    </row>
    <row r="26" spans="1:15" ht="28.5" customHeight="1" x14ac:dyDescent="0.2">
      <c r="A26" s="209"/>
      <c r="B26" s="209"/>
      <c r="C26" s="209"/>
      <c r="D26" s="209"/>
      <c r="E26" s="100">
        <v>89900</v>
      </c>
      <c r="F26" s="100">
        <v>0</v>
      </c>
      <c r="G26" s="91" t="s">
        <v>7</v>
      </c>
      <c r="H26" s="101">
        <v>89900</v>
      </c>
      <c r="I26" s="101">
        <v>89900</v>
      </c>
      <c r="J26" s="101">
        <v>0</v>
      </c>
      <c r="K26" s="101">
        <v>0</v>
      </c>
      <c r="L26" s="101">
        <v>0</v>
      </c>
      <c r="M26" s="101">
        <v>0</v>
      </c>
      <c r="N26" s="61">
        <v>0</v>
      </c>
      <c r="O26" s="92"/>
    </row>
    <row r="27" spans="1:15" ht="38.25" x14ac:dyDescent="0.2">
      <c r="A27" s="209"/>
      <c r="B27" s="209"/>
      <c r="C27" s="209"/>
      <c r="D27" s="209"/>
      <c r="E27" s="100">
        <v>0</v>
      </c>
      <c r="F27" s="100">
        <v>0</v>
      </c>
      <c r="G27" s="91" t="s">
        <v>14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61">
        <v>0</v>
      </c>
      <c r="O27" s="92"/>
    </row>
    <row r="28" spans="1:15" ht="15" x14ac:dyDescent="0.2">
      <c r="A28" s="209"/>
      <c r="B28" s="209"/>
      <c r="C28" s="209"/>
      <c r="D28" s="209"/>
      <c r="E28" s="100">
        <v>0</v>
      </c>
      <c r="F28" s="100">
        <v>0</v>
      </c>
      <c r="G28" s="91" t="s">
        <v>2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61">
        <v>0</v>
      </c>
      <c r="O28" s="92"/>
    </row>
  </sheetData>
  <mergeCells count="19">
    <mergeCell ref="N16:N17"/>
    <mergeCell ref="J12:O12"/>
    <mergeCell ref="A14:O14"/>
    <mergeCell ref="O16:O17"/>
    <mergeCell ref="A19:A23"/>
    <mergeCell ref="B19:B23"/>
    <mergeCell ref="C19:C23"/>
    <mergeCell ref="O19:O23"/>
    <mergeCell ref="G16:G17"/>
    <mergeCell ref="H16:M16"/>
    <mergeCell ref="A16:A17"/>
    <mergeCell ref="B16:B17"/>
    <mergeCell ref="C16:C17"/>
    <mergeCell ref="D16:D17"/>
    <mergeCell ref="E16:E17"/>
    <mergeCell ref="F16:F17"/>
    <mergeCell ref="I3:M3"/>
    <mergeCell ref="I6:M6"/>
    <mergeCell ref="A24:D28"/>
  </mergeCells>
  <pageMargins left="0.25" right="0.25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3</vt:lpstr>
      <vt:lpstr>Приложение 4</vt:lpstr>
      <vt:lpstr>Приложение 5 новое</vt:lpstr>
      <vt:lpstr>Приложение 10</vt:lpstr>
      <vt:lpstr>'Приложение 10'!Область_печати</vt:lpstr>
      <vt:lpstr>'Приложение 3'!Область_печати</vt:lpstr>
      <vt:lpstr>'Приложение 4'!Область_печати</vt:lpstr>
      <vt:lpstr>'Приложение 5 новое'!Область_печати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2020-09-03T06:35:19Z</cp:lastPrinted>
  <dcterms:created xsi:type="dcterms:W3CDTF">1996-10-08T23:32:33Z</dcterms:created>
  <dcterms:modified xsi:type="dcterms:W3CDTF">2020-09-10T13:35:49Z</dcterms:modified>
</cp:coreProperties>
</file>